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4230" windowWidth="20730" windowHeight="564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Ведомственная!$A$1:$J$739</definedName>
    <definedName name="_xlnm.Print_Area" localSheetId="0">'По отраслям'!$A$1:$I$70</definedName>
    <definedName name="_xlnm.Print_Area" localSheetId="1">'Раздел, подраздел, целевая, КВР'!$A$1:$E$478</definedName>
  </definedNames>
  <calcPr calcId="145621" iterate="1"/>
</workbook>
</file>

<file path=xl/calcChain.xml><?xml version="1.0" encoding="utf-8"?>
<calcChain xmlns="http://schemas.openxmlformats.org/spreadsheetml/2006/main">
  <c r="J342" i="1" l="1"/>
  <c r="I342" i="1"/>
  <c r="E233" i="3"/>
  <c r="E266" i="3"/>
  <c r="E265" i="3"/>
  <c r="E269" i="3"/>
  <c r="E270" i="3"/>
  <c r="J269" i="3"/>
  <c r="I269" i="3"/>
  <c r="I499" i="1"/>
  <c r="J499" i="1"/>
  <c r="I520" i="1"/>
  <c r="J520" i="1"/>
  <c r="J501" i="1"/>
  <c r="I501" i="1"/>
  <c r="J525" i="1"/>
  <c r="I525" i="1"/>
  <c r="E264" i="3" l="1"/>
  <c r="J557" i="1"/>
  <c r="I557" i="1"/>
  <c r="J558" i="1"/>
  <c r="J575" i="1"/>
  <c r="J504" i="1"/>
  <c r="I504" i="1"/>
  <c r="J486" i="1"/>
  <c r="I486" i="1"/>
  <c r="J502" i="1"/>
  <c r="I502" i="1"/>
  <c r="J483" i="1"/>
  <c r="I483" i="1"/>
  <c r="J165" i="1" l="1"/>
  <c r="J152" i="1"/>
  <c r="E226" i="3"/>
  <c r="I472" i="1"/>
  <c r="E218" i="3"/>
  <c r="I441" i="1"/>
  <c r="J274" i="1"/>
  <c r="I274" i="1"/>
  <c r="J136" i="1"/>
  <c r="I136" i="1"/>
  <c r="J103" i="1"/>
  <c r="J640" i="1"/>
  <c r="J634" i="1"/>
  <c r="J620" i="1"/>
  <c r="I620" i="1"/>
  <c r="J618" i="1"/>
  <c r="J612" i="1"/>
  <c r="J460" i="1"/>
  <c r="I460" i="1"/>
  <c r="J357" i="1"/>
  <c r="J188" i="1"/>
  <c r="J151" i="1"/>
  <c r="E394" i="3" l="1"/>
  <c r="E393" i="3" s="1"/>
  <c r="I328" i="1"/>
  <c r="J331" i="1"/>
  <c r="I331" i="1"/>
  <c r="I327" i="1" l="1"/>
  <c r="J718" i="1"/>
  <c r="J716" i="1"/>
  <c r="J542" i="1"/>
  <c r="J592" i="1"/>
  <c r="J560" i="1"/>
  <c r="J512" i="1"/>
  <c r="J496" i="1"/>
  <c r="I496" i="1"/>
  <c r="J196" i="1"/>
  <c r="J145" i="1"/>
  <c r="J695" i="1" l="1"/>
  <c r="J688" i="1"/>
  <c r="J687" i="1"/>
  <c r="J585" i="1"/>
  <c r="J584" i="1"/>
  <c r="J583" i="1"/>
  <c r="J540" i="1"/>
  <c r="J539" i="1"/>
  <c r="J517" i="1"/>
  <c r="J516" i="1"/>
  <c r="J505" i="1"/>
  <c r="J487" i="1"/>
  <c r="J484" i="1"/>
  <c r="J474" i="1"/>
  <c r="J472" i="1" s="1"/>
  <c r="J458" i="1"/>
  <c r="J457" i="1"/>
  <c r="J430" i="1"/>
  <c r="J428" i="1"/>
  <c r="J415" i="1"/>
  <c r="J404" i="1"/>
  <c r="J351" i="1"/>
  <c r="J350" i="1"/>
  <c r="J570" i="1"/>
  <c r="J569" i="1"/>
  <c r="J256" i="1"/>
  <c r="J169" i="1"/>
  <c r="E465" i="3"/>
  <c r="E464" i="3" s="1"/>
  <c r="I138" i="1"/>
  <c r="J138" i="1"/>
  <c r="J128" i="1"/>
  <c r="J65" i="1"/>
  <c r="J50" i="1"/>
  <c r="J49" i="1"/>
  <c r="J43" i="1"/>
  <c r="J645" i="1" l="1"/>
  <c r="J644" i="1"/>
  <c r="J537" i="1"/>
  <c r="J536" i="1"/>
  <c r="J352" i="1"/>
  <c r="J211" i="1" l="1"/>
  <c r="J99" i="1"/>
  <c r="J216" i="1" l="1"/>
  <c r="J214" i="1"/>
  <c r="J371" i="1" l="1"/>
  <c r="J213" i="1" l="1"/>
  <c r="E158" i="3"/>
  <c r="E157" i="3" l="1"/>
  <c r="J215" i="1"/>
  <c r="I215" i="1"/>
  <c r="J671" i="1"/>
  <c r="J660" i="1"/>
  <c r="E259" i="3"/>
  <c r="E239" i="3"/>
  <c r="I568" i="1"/>
  <c r="J568" i="1"/>
  <c r="J514" i="1"/>
  <c r="I514" i="1"/>
  <c r="J443" i="1"/>
  <c r="J442" i="1"/>
  <c r="J434" i="1"/>
  <c r="J433" i="1"/>
  <c r="J336" i="1"/>
  <c r="J330" i="1"/>
  <c r="J250" i="1"/>
  <c r="J441" i="1" l="1"/>
  <c r="J694" i="1"/>
  <c r="J689" i="1"/>
  <c r="J662" i="1"/>
  <c r="J661" i="1" s="1"/>
  <c r="I661" i="1"/>
  <c r="E403" i="3" l="1"/>
  <c r="I213" i="1"/>
  <c r="E338" i="3"/>
  <c r="J630" i="1"/>
  <c r="J629" i="1" s="1"/>
  <c r="I630" i="1"/>
  <c r="I629" i="1" s="1"/>
  <c r="E156" i="3" l="1"/>
  <c r="E155" i="3" s="1"/>
  <c r="J143" i="1"/>
  <c r="E337" i="3"/>
  <c r="J494" i="1"/>
  <c r="J493" i="1" s="1"/>
  <c r="I493" i="1"/>
  <c r="I518" i="1"/>
  <c r="J518" i="1"/>
  <c r="J509" i="1"/>
  <c r="J628" i="1"/>
  <c r="J604" i="1"/>
  <c r="J510" i="1"/>
  <c r="J411" i="1"/>
  <c r="I255" i="1"/>
  <c r="J161" i="1"/>
  <c r="J160" i="1"/>
  <c r="J137" i="1"/>
  <c r="E263" i="3" l="1"/>
  <c r="E262" i="3" s="1"/>
  <c r="E305" i="3"/>
  <c r="J318" i="1" l="1"/>
  <c r="J294" i="1"/>
  <c r="J153" i="1"/>
  <c r="J150" i="1" s="1"/>
  <c r="J559" i="1"/>
  <c r="I559" i="1"/>
  <c r="E304" i="3"/>
  <c r="J552" i="1" l="1"/>
  <c r="J551" i="1"/>
  <c r="J450" i="1"/>
  <c r="J435" i="1"/>
  <c r="E113" i="3"/>
  <c r="E112" i="3" s="1"/>
  <c r="E111" i="3" s="1"/>
  <c r="J164" i="1"/>
  <c r="J163" i="1" s="1"/>
  <c r="I164" i="1"/>
  <c r="I163" i="1" s="1"/>
  <c r="E469" i="3"/>
  <c r="J140" i="1"/>
  <c r="I140" i="1"/>
  <c r="J111" i="1" l="1"/>
  <c r="E473" i="3" l="1"/>
  <c r="E472" i="3" s="1"/>
  <c r="J142" i="1"/>
  <c r="I142" i="1"/>
  <c r="J524" i="1" l="1"/>
  <c r="E288" i="3" l="1"/>
  <c r="I582" i="1"/>
  <c r="E187" i="3"/>
  <c r="J51" i="1"/>
  <c r="E468" i="3"/>
  <c r="J168" i="1"/>
  <c r="J167" i="1" s="1"/>
  <c r="J166" i="1" s="1"/>
  <c r="I168" i="1"/>
  <c r="I167" i="1" s="1"/>
  <c r="I166" i="1" s="1"/>
  <c r="J576" i="1" l="1"/>
  <c r="J419" i="1"/>
  <c r="I419" i="1"/>
  <c r="J302" i="1"/>
  <c r="E225" i="3" l="1"/>
  <c r="J313" i="1"/>
  <c r="J312" i="1" s="1"/>
  <c r="J311" i="1" s="1"/>
  <c r="J310" i="1" s="1"/>
  <c r="I312" i="1"/>
  <c r="I311" i="1" s="1"/>
  <c r="I310" i="1" s="1"/>
  <c r="J290" i="1"/>
  <c r="E201" i="3" s="1"/>
  <c r="E292" i="3" l="1"/>
  <c r="J550" i="1"/>
  <c r="I550" i="1"/>
  <c r="J684" i="1" l="1"/>
  <c r="E327" i="3" l="1"/>
  <c r="E326" i="3" s="1"/>
  <c r="J622" i="1" l="1"/>
  <c r="J623" i="1"/>
  <c r="I623" i="1"/>
  <c r="E224" i="3"/>
  <c r="E223" i="3" s="1"/>
  <c r="J224" i="1"/>
  <c r="J123" i="1"/>
  <c r="E134" i="3" l="1"/>
  <c r="E133" i="3" s="1"/>
  <c r="J191" i="1"/>
  <c r="I192" i="1"/>
  <c r="J192" i="1"/>
  <c r="J74" i="1"/>
  <c r="I74" i="1"/>
  <c r="I482" i="1" l="1"/>
  <c r="J582" i="1"/>
  <c r="E241" i="3"/>
  <c r="J482" i="1"/>
  <c r="J87" i="1" l="1"/>
  <c r="J86" i="1"/>
  <c r="J36" i="1"/>
  <c r="J34" i="1"/>
  <c r="J413" i="1" l="1"/>
  <c r="E477" i="3" l="1"/>
  <c r="E476" i="3" s="1"/>
  <c r="I301" i="1"/>
  <c r="I300" i="1" s="1"/>
  <c r="I299" i="1" s="1"/>
  <c r="J301" i="1"/>
  <c r="J300" i="1" s="1"/>
  <c r="J299" i="1" s="1"/>
  <c r="E460" i="3" l="1"/>
  <c r="I135" i="1"/>
  <c r="J135" i="1"/>
  <c r="J80" i="1"/>
  <c r="E437" i="3"/>
  <c r="E436" i="3" s="1"/>
  <c r="J73" i="1"/>
  <c r="J72" i="1" s="1"/>
  <c r="J71" i="1" s="1"/>
  <c r="I523" i="1"/>
  <c r="J523" i="1"/>
  <c r="E268" i="3"/>
  <c r="I410" i="1" l="1"/>
  <c r="J410" i="1"/>
  <c r="J178" i="1"/>
  <c r="I127" i="1"/>
  <c r="I126" i="1" s="1"/>
  <c r="I125" i="1" s="1"/>
  <c r="I124" i="1" s="1"/>
  <c r="J127" i="1"/>
  <c r="J126" i="1" s="1"/>
  <c r="J125" i="1" s="1"/>
  <c r="J124" i="1" s="1"/>
  <c r="J107" i="1" l="1"/>
  <c r="E336" i="3" l="1"/>
  <c r="E335" i="3" s="1"/>
  <c r="E334" i="3" s="1"/>
  <c r="I608" i="1"/>
  <c r="I607" i="1" s="1"/>
  <c r="J608" i="1"/>
  <c r="J607" i="1" s="1"/>
  <c r="I456" i="1"/>
  <c r="E216" i="3"/>
  <c r="I403" i="1"/>
  <c r="I402" i="1" s="1"/>
  <c r="I401" i="1" s="1"/>
  <c r="I400" i="1" s="1"/>
  <c r="I399" i="1" s="1"/>
  <c r="I398" i="1" s="1"/>
  <c r="J403" i="1"/>
  <c r="J402" i="1" s="1"/>
  <c r="J401" i="1" s="1"/>
  <c r="J400" i="1" s="1"/>
  <c r="J399" i="1" s="1"/>
  <c r="J398" i="1" s="1"/>
  <c r="E471" i="3"/>
  <c r="E470" i="3" s="1"/>
  <c r="I260" i="1"/>
  <c r="I259" i="1" s="1"/>
  <c r="I258" i="1" s="1"/>
  <c r="J260" i="1"/>
  <c r="J259" i="1" s="1"/>
  <c r="J258" i="1" s="1"/>
  <c r="I254" i="1"/>
  <c r="I253" i="1" s="1"/>
  <c r="I252" i="1" s="1"/>
  <c r="J257" i="1"/>
  <c r="E76" i="3"/>
  <c r="E75" i="3" s="1"/>
  <c r="E74" i="3" s="1"/>
  <c r="I245" i="1"/>
  <c r="I244" i="1" s="1"/>
  <c r="I243" i="1" s="1"/>
  <c r="J245" i="1"/>
  <c r="J244" i="1" s="1"/>
  <c r="J243" i="1" s="1"/>
  <c r="J205" i="1"/>
  <c r="E461" i="3"/>
  <c r="E459" i="3" s="1"/>
  <c r="E188" i="3" l="1"/>
  <c r="E186" i="3" s="1"/>
  <c r="J255" i="1"/>
  <c r="J254" i="1" s="1"/>
  <c r="J253" i="1" s="1"/>
  <c r="J252" i="1" s="1"/>
  <c r="J251" i="1" s="1"/>
  <c r="J456" i="1"/>
  <c r="I251" i="1"/>
  <c r="I735" i="1" l="1"/>
  <c r="I732" i="1"/>
  <c r="I727" i="1"/>
  <c r="I726" i="1" s="1"/>
  <c r="I725" i="1" s="1"/>
  <c r="I723" i="1"/>
  <c r="I722" i="1" s="1"/>
  <c r="I721" i="1" s="1"/>
  <c r="I720" i="1" s="1"/>
  <c r="I717" i="1"/>
  <c r="I715" i="1"/>
  <c r="I713" i="1"/>
  <c r="I711" i="1"/>
  <c r="I709" i="1"/>
  <c r="I703" i="1"/>
  <c r="I701" i="1"/>
  <c r="I693" i="1"/>
  <c r="I692" i="1" s="1"/>
  <c r="I691" i="1" s="1"/>
  <c r="I690" i="1" s="1"/>
  <c r="I686" i="1"/>
  <c r="I685" i="1" s="1"/>
  <c r="I683" i="1"/>
  <c r="I682" i="1" s="1"/>
  <c r="I675" i="1"/>
  <c r="I674" i="1" s="1"/>
  <c r="I673" i="1" s="1"/>
  <c r="I672" i="1" s="1"/>
  <c r="I669" i="1"/>
  <c r="I668" i="1" s="1"/>
  <c r="I667" i="1" s="1"/>
  <c r="I666" i="1" s="1"/>
  <c r="H666" i="1"/>
  <c r="I664" i="1"/>
  <c r="I663" i="1" s="1"/>
  <c r="I659" i="1"/>
  <c r="I651" i="1"/>
  <c r="I650" i="1" s="1"/>
  <c r="I649" i="1" s="1"/>
  <c r="I648" i="1" s="1"/>
  <c r="I647" i="1" s="1"/>
  <c r="I643" i="1"/>
  <c r="I642" i="1" s="1"/>
  <c r="I638" i="1"/>
  <c r="I637" i="1" s="1"/>
  <c r="I633" i="1"/>
  <c r="I632" i="1" s="1"/>
  <c r="I626" i="1"/>
  <c r="I625" i="1" s="1"/>
  <c r="I621" i="1"/>
  <c r="I617" i="1"/>
  <c r="I611" i="1"/>
  <c r="I610" i="1" s="1"/>
  <c r="I605" i="1"/>
  <c r="I603" i="1"/>
  <c r="I596" i="1"/>
  <c r="I595" i="1" s="1"/>
  <c r="I594" i="1" s="1"/>
  <c r="I593" i="1" s="1"/>
  <c r="I591" i="1"/>
  <c r="I588" i="1" s="1"/>
  <c r="I578" i="1"/>
  <c r="I577" i="1" s="1"/>
  <c r="I574" i="1"/>
  <c r="I573" i="1" s="1"/>
  <c r="I571" i="1"/>
  <c r="I564" i="1"/>
  <c r="I563" i="1" s="1"/>
  <c r="I562" i="1" s="1"/>
  <c r="I556" i="1"/>
  <c r="I549" i="1"/>
  <c r="I548" i="1" s="1"/>
  <c r="I547" i="1" s="1"/>
  <c r="I545" i="1"/>
  <c r="I544" i="1" s="1"/>
  <c r="I543" i="1" s="1"/>
  <c r="I541" i="1"/>
  <c r="I538" i="1"/>
  <c r="I535" i="1"/>
  <c r="I530" i="1"/>
  <c r="I528" i="1"/>
  <c r="I511" i="1"/>
  <c r="I508" i="1"/>
  <c r="I506" i="1"/>
  <c r="I503" i="1"/>
  <c r="I500" i="1"/>
  <c r="I495" i="1"/>
  <c r="I490" i="1"/>
  <c r="I488" i="1"/>
  <c r="I485" i="1"/>
  <c r="I471" i="1"/>
  <c r="I470" i="1" s="1"/>
  <c r="I469" i="1" s="1"/>
  <c r="I468" i="1" s="1"/>
  <c r="I467" i="1" s="1"/>
  <c r="I465" i="1"/>
  <c r="I464" i="1" s="1"/>
  <c r="I463" i="1" s="1"/>
  <c r="I462" i="1" s="1"/>
  <c r="I461" i="1" s="1"/>
  <c r="I459" i="1"/>
  <c r="I449" i="1"/>
  <c r="I448" i="1" s="1"/>
  <c r="I447" i="1" s="1"/>
  <c r="I446" i="1" s="1"/>
  <c r="I445" i="1" s="1"/>
  <c r="I440" i="1"/>
  <c r="I439" i="1" s="1"/>
  <c r="I438" i="1" s="1"/>
  <c r="I437" i="1" s="1"/>
  <c r="I432" i="1"/>
  <c r="I431" i="1" s="1"/>
  <c r="I427" i="1"/>
  <c r="I426" i="1" s="1"/>
  <c r="I421" i="1"/>
  <c r="I414" i="1"/>
  <c r="I412" i="1"/>
  <c r="I394" i="1"/>
  <c r="I393" i="1" s="1"/>
  <c r="I392" i="1" s="1"/>
  <c r="I391" i="1" s="1"/>
  <c r="I390" i="1" s="1"/>
  <c r="I389" i="1" s="1"/>
  <c r="I388" i="1" s="1"/>
  <c r="I384" i="1"/>
  <c r="I383" i="1" s="1"/>
  <c r="I382" i="1" s="1"/>
  <c r="I381" i="1" s="1"/>
  <c r="I380" i="1" s="1"/>
  <c r="I379" i="1" s="1"/>
  <c r="I377" i="1"/>
  <c r="I376" i="1" s="1"/>
  <c r="I370" i="1"/>
  <c r="I369" i="1" s="1"/>
  <c r="I368" i="1" s="1"/>
  <c r="I367" i="1" s="1"/>
  <c r="I366" i="1" s="1"/>
  <c r="I363" i="1"/>
  <c r="I362" i="1" s="1"/>
  <c r="I361" i="1" s="1"/>
  <c r="I360" i="1" s="1"/>
  <c r="I359" i="1" s="1"/>
  <c r="I358" i="1" s="1"/>
  <c r="I356" i="1"/>
  <c r="I355" i="1" s="1"/>
  <c r="I348" i="1"/>
  <c r="I346" i="1" s="1"/>
  <c r="I345" i="1" s="1"/>
  <c r="I349" i="1"/>
  <c r="I341" i="1"/>
  <c r="I340" i="1" s="1"/>
  <c r="I339" i="1" s="1"/>
  <c r="I338" i="1" s="1"/>
  <c r="I337" i="1" s="1"/>
  <c r="I334" i="1"/>
  <c r="I333" i="1" s="1"/>
  <c r="I322" i="1"/>
  <c r="I320" i="1" s="1"/>
  <c r="I319" i="1" s="1"/>
  <c r="I317" i="1"/>
  <c r="I316" i="1" s="1"/>
  <c r="I308" i="1"/>
  <c r="I306" i="1"/>
  <c r="I297" i="1"/>
  <c r="I296" i="1" s="1"/>
  <c r="I295" i="1" s="1"/>
  <c r="I293" i="1"/>
  <c r="I292" i="1" s="1"/>
  <c r="I291" i="1" s="1"/>
  <c r="I289" i="1"/>
  <c r="I288" i="1" s="1"/>
  <c r="I284" i="1"/>
  <c r="I283" i="1" s="1"/>
  <c r="I282" i="1" s="1"/>
  <c r="I281" i="1" s="1"/>
  <c r="I278" i="1"/>
  <c r="I277" i="1" s="1"/>
  <c r="I276" i="1" s="1"/>
  <c r="I275" i="1" s="1"/>
  <c r="I273" i="1"/>
  <c r="I272" i="1" s="1"/>
  <c r="I267" i="1"/>
  <c r="I266" i="1" s="1"/>
  <c r="I265" i="1" s="1"/>
  <c r="I249" i="1"/>
  <c r="I248" i="1" s="1"/>
  <c r="I247" i="1" s="1"/>
  <c r="I239" i="1"/>
  <c r="I238" i="1" s="1"/>
  <c r="I237" i="1" s="1"/>
  <c r="I235" i="1"/>
  <c r="I233" i="1" s="1"/>
  <c r="I231" i="1"/>
  <c r="I230" i="1" s="1"/>
  <c r="I227" i="1"/>
  <c r="I225" i="1" s="1"/>
  <c r="I223" i="1"/>
  <c r="I222" i="1" s="1"/>
  <c r="I221" i="1" s="1"/>
  <c r="I219" i="1"/>
  <c r="I218" i="1" s="1"/>
  <c r="I209" i="1"/>
  <c r="I208" i="1" s="1"/>
  <c r="I207" i="1" s="1"/>
  <c r="I203" i="1"/>
  <c r="I202" i="1" s="1"/>
  <c r="I201" i="1" s="1"/>
  <c r="I204" i="1"/>
  <c r="I198" i="1"/>
  <c r="I197" i="1" s="1"/>
  <c r="I195" i="1"/>
  <c r="I194" i="1" s="1"/>
  <c r="I190" i="1"/>
  <c r="I189" i="1" s="1"/>
  <c r="I187" i="1"/>
  <c r="I186" i="1" s="1"/>
  <c r="I181" i="1"/>
  <c r="I180" i="1" s="1"/>
  <c r="I177" i="1"/>
  <c r="I176" i="1" s="1"/>
  <c r="I173" i="1"/>
  <c r="I172" i="1" s="1"/>
  <c r="I159" i="1"/>
  <c r="I158" i="1" s="1"/>
  <c r="I156" i="1"/>
  <c r="I154" i="1"/>
  <c r="I150" i="1"/>
  <c r="I144" i="1"/>
  <c r="I134" i="1" s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658" i="1" l="1"/>
  <c r="I657" i="1" s="1"/>
  <c r="I656" i="1" s="1"/>
  <c r="I655" i="1" s="1"/>
  <c r="I654" i="1" s="1"/>
  <c r="I481" i="1"/>
  <c r="I480" i="1" s="1"/>
  <c r="I479" i="1" s="1"/>
  <c r="I555" i="1"/>
  <c r="I554" i="1" s="1"/>
  <c r="I553" i="1" s="1"/>
  <c r="I616" i="1"/>
  <c r="I615" i="1" s="1"/>
  <c r="I614" i="1" s="1"/>
  <c r="I418" i="1"/>
  <c r="I417" i="1" s="1"/>
  <c r="I416" i="1" s="1"/>
  <c r="I73" i="1"/>
  <c r="I72" i="1" s="1"/>
  <c r="I71" i="1" s="1"/>
  <c r="I409" i="1"/>
  <c r="I408" i="1" s="1"/>
  <c r="I407" i="1" s="1"/>
  <c r="I347" i="1"/>
  <c r="I527" i="1"/>
  <c r="I636" i="1"/>
  <c r="I635" i="1" s="1"/>
  <c r="I326" i="1"/>
  <c r="I325" i="1" s="1"/>
  <c r="I324" i="1" s="1"/>
  <c r="I602" i="1"/>
  <c r="I601" i="1" s="1"/>
  <c r="I600" i="1" s="1"/>
  <c r="I599" i="1" s="1"/>
  <c r="I700" i="1"/>
  <c r="I699" i="1" s="1"/>
  <c r="I698" i="1" s="1"/>
  <c r="I697" i="1" s="1"/>
  <c r="I108" i="1"/>
  <c r="I133" i="1"/>
  <c r="I242" i="1"/>
  <c r="I241" i="1" s="1"/>
  <c r="I731" i="1"/>
  <c r="I730" i="1" s="1"/>
  <c r="I719" i="1" s="1"/>
  <c r="I708" i="1"/>
  <c r="I707" i="1" s="1"/>
  <c r="I706" i="1" s="1"/>
  <c r="I681" i="1"/>
  <c r="I680" i="1" s="1"/>
  <c r="I679" i="1" s="1"/>
  <c r="I678" i="1" s="1"/>
  <c r="I587" i="1"/>
  <c r="I590" i="1"/>
  <c r="I589" i="1" s="1"/>
  <c r="I567" i="1"/>
  <c r="I566" i="1" s="1"/>
  <c r="I561" i="1" s="1"/>
  <c r="I534" i="1"/>
  <c r="I533" i="1" s="1"/>
  <c r="I532" i="1" s="1"/>
  <c r="I455" i="1"/>
  <c r="I454" i="1" s="1"/>
  <c r="I453" i="1" s="1"/>
  <c r="I452" i="1" s="1"/>
  <c r="I451" i="1" s="1"/>
  <c r="I436" i="1"/>
  <c r="I424" i="1"/>
  <c r="I423" i="1" s="1"/>
  <c r="I425" i="1"/>
  <c r="I375" i="1"/>
  <c r="I374" i="1" s="1"/>
  <c r="I373" i="1" s="1"/>
  <c r="I365" i="1" s="1"/>
  <c r="I354" i="1"/>
  <c r="I353" i="1" s="1"/>
  <c r="I315" i="1"/>
  <c r="I314" i="1" s="1"/>
  <c r="I305" i="1"/>
  <c r="I304" i="1" s="1"/>
  <c r="I303" i="1" s="1"/>
  <c r="I287" i="1"/>
  <c r="I286" i="1" s="1"/>
  <c r="I271" i="1"/>
  <c r="I270" i="1" s="1"/>
  <c r="I269" i="1" s="1"/>
  <c r="I264" i="1"/>
  <c r="I263" i="1" s="1"/>
  <c r="I262" i="1" s="1"/>
  <c r="I234" i="1"/>
  <c r="I229" i="1"/>
  <c r="I226" i="1"/>
  <c r="I217" i="1"/>
  <c r="I206" i="1" s="1"/>
  <c r="I185" i="1"/>
  <c r="I184" i="1" s="1"/>
  <c r="I179" i="1"/>
  <c r="I175" i="1"/>
  <c r="I171" i="1"/>
  <c r="I149" i="1"/>
  <c r="I148" i="1" s="1"/>
  <c r="I104" i="1"/>
  <c r="I82" i="1"/>
  <c r="I90" i="1"/>
  <c r="I84" i="1"/>
  <c r="I77" i="1"/>
  <c r="I76" i="1" s="1"/>
  <c r="I52" i="1"/>
  <c r="I46" i="1" s="1"/>
  <c r="I45" i="1" s="1"/>
  <c r="I44" i="1" s="1"/>
  <c r="I613" i="1" l="1"/>
  <c r="I598" i="1" s="1"/>
  <c r="I498" i="1"/>
  <c r="I81" i="1"/>
  <c r="I38" i="1" s="1"/>
  <c r="I147" i="1"/>
  <c r="I406" i="1"/>
  <c r="I405" i="1" s="1"/>
  <c r="I397" i="1" s="1"/>
  <c r="I344" i="1"/>
  <c r="I343" i="1" s="1"/>
  <c r="I705" i="1"/>
  <c r="I696" i="1" s="1"/>
  <c r="I280" i="1"/>
  <c r="I183" i="1"/>
  <c r="I170" i="1"/>
  <c r="I478" i="1" l="1"/>
  <c r="I477" i="1" s="1"/>
  <c r="I497" i="1"/>
  <c r="I146" i="1"/>
  <c r="I37" i="1" s="1"/>
  <c r="I33" i="1"/>
  <c r="I32" i="1" s="1"/>
  <c r="I30" i="1"/>
  <c r="I29" i="1" s="1"/>
  <c r="I28" i="1" l="1"/>
  <c r="I27" i="1" s="1"/>
  <c r="I26" i="1" s="1"/>
  <c r="I25" i="1" s="1"/>
  <c r="I23" i="1" s="1"/>
  <c r="J564" i="1" l="1"/>
  <c r="J414" i="1" l="1"/>
  <c r="E192" i="3" l="1"/>
  <c r="J114" i="1"/>
  <c r="E420" i="3" l="1"/>
  <c r="E419" i="3" s="1"/>
  <c r="E418" i="3" s="1"/>
  <c r="E417" i="3" s="1"/>
  <c r="J239" i="1"/>
  <c r="J238" i="1" s="1"/>
  <c r="J237" i="1" s="1"/>
  <c r="J665" i="1" l="1"/>
  <c r="E401" i="3" s="1"/>
  <c r="E400" i="3" s="1"/>
  <c r="E399" i="3" s="1"/>
  <c r="E475" i="3"/>
  <c r="E474" i="3" s="1"/>
  <c r="J144" i="1"/>
  <c r="J134" i="1" s="1"/>
  <c r="J88" i="1"/>
  <c r="J35" i="1"/>
  <c r="J133" i="1" l="1"/>
  <c r="J664" i="1"/>
  <c r="J663" i="1" s="1"/>
  <c r="J531" i="1" l="1"/>
  <c r="J529" i="1"/>
  <c r="J528" i="1" l="1"/>
  <c r="E275" i="3"/>
  <c r="E274" i="3" s="1"/>
  <c r="E39" i="3" l="1"/>
  <c r="E40" i="3"/>
  <c r="E41" i="3"/>
  <c r="J48" i="1"/>
  <c r="J47" i="1" s="1"/>
  <c r="E38" i="3" l="1"/>
  <c r="E37" i="3" s="1"/>
  <c r="J495" i="1"/>
  <c r="E267" i="3" l="1"/>
  <c r="J693" i="1" l="1"/>
  <c r="J675" i="1"/>
  <c r="J669" i="1"/>
  <c r="E435" i="3" l="1"/>
  <c r="E434" i="3" s="1"/>
  <c r="H30" i="4"/>
  <c r="E374" i="3" l="1"/>
  <c r="J306" i="1"/>
  <c r="E309" i="3"/>
  <c r="J198" i="1"/>
  <c r="J121" i="1"/>
  <c r="E95" i="3"/>
  <c r="E94" i="3" s="1"/>
  <c r="E93" i="3" s="1"/>
  <c r="J113" i="1"/>
  <c r="J112" i="1" s="1"/>
  <c r="J85" i="1"/>
  <c r="J471" i="1"/>
  <c r="J470" i="1" s="1"/>
  <c r="J469" i="1" s="1"/>
  <c r="J468" i="1" s="1"/>
  <c r="J449" i="1"/>
  <c r="E230" i="3"/>
  <c r="E229" i="3" s="1"/>
  <c r="J467" i="1" l="1"/>
  <c r="J511" i="1"/>
  <c r="J500" i="1"/>
  <c r="E57" i="3" l="1"/>
  <c r="J377" i="1"/>
  <c r="J376" i="1" s="1"/>
  <c r="J375" i="1" l="1"/>
  <c r="J374" i="1" s="1"/>
  <c r="J373" i="1" s="1"/>
  <c r="J412" i="1" l="1"/>
  <c r="J409" i="1" s="1"/>
  <c r="J408" i="1" s="1"/>
  <c r="J407" i="1" s="1"/>
  <c r="E190" i="3" l="1"/>
  <c r="E189" i="3" s="1"/>
  <c r="E402" i="3" l="1"/>
  <c r="J659" i="1"/>
  <c r="J658" i="1" s="1"/>
  <c r="K455" i="1" l="1"/>
  <c r="L455" i="1"/>
  <c r="M455" i="1"/>
  <c r="N455" i="1"/>
  <c r="O455" i="1"/>
  <c r="P455" i="1"/>
  <c r="E273" i="3"/>
  <c r="E272" i="3" s="1"/>
  <c r="E271" i="3" s="1"/>
  <c r="J530" i="1"/>
  <c r="J527" i="1" s="1"/>
  <c r="J723" i="1" l="1"/>
  <c r="J722" i="1" s="1"/>
  <c r="J721" i="1" s="1"/>
  <c r="J720" i="1" s="1"/>
  <c r="J490" i="1" l="1"/>
  <c r="E35" i="3" l="1"/>
  <c r="E34" i="3"/>
  <c r="E33" i="3"/>
  <c r="E28" i="3"/>
  <c r="E27" i="3"/>
  <c r="J717" i="1"/>
  <c r="J715" i="1"/>
  <c r="J713" i="1"/>
  <c r="J711" i="1"/>
  <c r="J626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9" i="1"/>
  <c r="E24" i="3" l="1"/>
  <c r="E25" i="3"/>
  <c r="E261" i="3" l="1"/>
  <c r="E71" i="3" l="1"/>
  <c r="E70" i="3" s="1"/>
  <c r="E73" i="3"/>
  <c r="E72" i="3" s="1"/>
  <c r="J308" i="1"/>
  <c r="J305" i="1" s="1"/>
  <c r="E69" i="3" l="1"/>
  <c r="E325" i="3"/>
  <c r="E324" i="3" s="1"/>
  <c r="J621" i="1"/>
  <c r="E365" i="3"/>
  <c r="E364" i="3" s="1"/>
  <c r="E363" i="3"/>
  <c r="E362" i="3" s="1"/>
  <c r="E361" i="3"/>
  <c r="E360" i="3" s="1"/>
  <c r="E359" i="3"/>
  <c r="E358" i="3" s="1"/>
  <c r="E191" i="3" l="1"/>
  <c r="E185" i="3" s="1"/>
  <c r="J394" i="1" l="1"/>
  <c r="J571" i="1"/>
  <c r="J567" i="1" s="1"/>
  <c r="E252" i="3"/>
  <c r="J293" i="1" l="1"/>
  <c r="J292" i="1" s="1"/>
  <c r="J291" i="1" s="1"/>
  <c r="E391" i="3"/>
  <c r="E353" i="3" l="1"/>
  <c r="E352" i="3" l="1"/>
  <c r="E351" i="3" s="1"/>
  <c r="E350" i="3" s="1"/>
  <c r="E221" i="3" l="1"/>
  <c r="E220" i="3" s="1"/>
  <c r="J448" i="1"/>
  <c r="J447" i="1" s="1"/>
  <c r="J446" i="1" s="1"/>
  <c r="J445" i="1" s="1"/>
  <c r="E217" i="3"/>
  <c r="E215" i="3" s="1"/>
  <c r="E207" i="3"/>
  <c r="J440" i="1"/>
  <c r="J439" i="1" s="1"/>
  <c r="J438" i="1" s="1"/>
  <c r="J437" i="1" s="1"/>
  <c r="J421" i="1"/>
  <c r="J418" i="1" l="1"/>
  <c r="J417" i="1" s="1"/>
  <c r="J416" i="1" s="1"/>
  <c r="J406" i="1" s="1"/>
  <c r="H42" i="4" s="1"/>
  <c r="E219" i="3"/>
  <c r="E214" i="3"/>
  <c r="J436" i="1"/>
  <c r="E184" i="3" l="1"/>
  <c r="E183" i="3" s="1"/>
  <c r="E243" i="3" l="1"/>
  <c r="E244" i="3"/>
  <c r="J503" i="1"/>
  <c r="J485" i="1"/>
  <c r="E152" i="3"/>
  <c r="E153" i="3"/>
  <c r="E154" i="3"/>
  <c r="J209" i="1"/>
  <c r="J208" i="1" s="1"/>
  <c r="J207" i="1" s="1"/>
  <c r="E151" i="3" l="1"/>
  <c r="E242" i="3"/>
  <c r="E375" i="3"/>
  <c r="E373" i="3" s="1"/>
  <c r="E150" i="3" l="1"/>
  <c r="E149" i="3" s="1"/>
  <c r="E300" i="3"/>
  <c r="E257" i="3"/>
  <c r="J732" i="1" l="1"/>
  <c r="E248" i="3" l="1"/>
  <c r="E247" i="3" s="1"/>
  <c r="J541" i="1"/>
  <c r="J459" i="1" l="1"/>
  <c r="J455" i="1" s="1"/>
  <c r="E228" i="3" l="1"/>
  <c r="E227" i="3" s="1"/>
  <c r="E222" i="3" s="1"/>
  <c r="J454" i="1"/>
  <c r="J453" i="1" s="1"/>
  <c r="J452" i="1" s="1"/>
  <c r="H57" i="4" s="1"/>
  <c r="H56" i="4" s="1"/>
  <c r="J451" i="1" l="1"/>
  <c r="E67" i="3"/>
  <c r="E66" i="3" s="1"/>
  <c r="E65" i="3" s="1"/>
  <c r="J363" i="1"/>
  <c r="J362" i="1" s="1"/>
  <c r="J361" i="1" s="1"/>
  <c r="J360" i="1" s="1"/>
  <c r="J359" i="1" s="1"/>
  <c r="H68" i="4" l="1"/>
  <c r="J358" i="1"/>
  <c r="E291" i="3" l="1"/>
  <c r="E290" i="3" s="1"/>
  <c r="J625" i="1" l="1"/>
  <c r="J328" i="1" l="1"/>
  <c r="J327" i="1" s="1"/>
  <c r="E298" i="3" l="1"/>
  <c r="J556" i="1"/>
  <c r="J555" i="1" s="1"/>
  <c r="E397" i="3"/>
  <c r="E412" i="3" l="1"/>
  <c r="J322" i="1"/>
  <c r="J341" i="1"/>
  <c r="J340" i="1" s="1"/>
  <c r="E467" i="3"/>
  <c r="E466" i="3" s="1"/>
  <c r="J321" i="1" l="1"/>
  <c r="J320" i="1" s="1"/>
  <c r="J319" i="1" s="1"/>
  <c r="J339" i="1"/>
  <c r="J338" i="1" s="1"/>
  <c r="J273" i="1"/>
  <c r="J272" i="1" s="1"/>
  <c r="E463" i="3"/>
  <c r="E462" i="3" s="1"/>
  <c r="E458" i="3" s="1"/>
  <c r="J249" i="1"/>
  <c r="J248" i="1" s="1"/>
  <c r="J271" i="1" l="1"/>
  <c r="J247" i="1"/>
  <c r="E457" i="3"/>
  <c r="J337" i="1"/>
  <c r="H69" i="4"/>
  <c r="H67" i="4" s="1"/>
  <c r="E55" i="3"/>
  <c r="J64" i="1"/>
  <c r="J63" i="1" s="1"/>
  <c r="J62" i="1" s="1"/>
  <c r="J242" i="1" l="1"/>
  <c r="E162" i="3"/>
  <c r="E161" i="3" s="1"/>
  <c r="E160" i="3" s="1"/>
  <c r="J117" i="1"/>
  <c r="J241" i="1" l="1"/>
  <c r="H41" i="4"/>
  <c r="J116" i="1"/>
  <c r="J115" i="1" s="1"/>
  <c r="E159" i="3"/>
  <c r="J334" i="1"/>
  <c r="J333" i="1" s="1"/>
  <c r="J304" i="1" l="1"/>
  <c r="J303" i="1" s="1"/>
  <c r="E357" i="3"/>
  <c r="J709" i="1"/>
  <c r="E456" i="3" l="1"/>
  <c r="E455" i="3" s="1"/>
  <c r="E454" i="3" s="1"/>
  <c r="E453" i="3" s="1"/>
  <c r="J69" i="1"/>
  <c r="J68" i="1" s="1"/>
  <c r="J67" i="1" s="1"/>
  <c r="J66" i="1" s="1"/>
  <c r="H28" i="4" l="1"/>
  <c r="J102" i="1" l="1"/>
  <c r="J270" i="1" l="1"/>
  <c r="E80" i="3"/>
  <c r="E79" i="3" s="1"/>
  <c r="E77" i="3" l="1"/>
  <c r="E68" i="3" s="1"/>
  <c r="E78" i="3"/>
  <c r="J703" i="1"/>
  <c r="J349" i="1" l="1"/>
  <c r="J231" i="1" l="1"/>
  <c r="J229" i="1" l="1"/>
  <c r="J230" i="1"/>
  <c r="E108" i="3" l="1"/>
  <c r="E109" i="3"/>
  <c r="E110" i="3"/>
  <c r="E107" i="3" l="1"/>
  <c r="E296" i="3" l="1"/>
  <c r="E238" i="3"/>
  <c r="J657" i="1" l="1"/>
  <c r="J683" i="1"/>
  <c r="J682" i="1" s="1"/>
  <c r="E392" i="3" l="1"/>
  <c r="J651" i="1"/>
  <c r="J650" i="1" s="1"/>
  <c r="J649" i="1" s="1"/>
  <c r="J648" i="1" s="1"/>
  <c r="J647" i="1" s="1"/>
  <c r="J370" i="1"/>
  <c r="E312" i="3" l="1"/>
  <c r="E313" i="3"/>
  <c r="J692" i="1"/>
  <c r="J691" i="1" s="1"/>
  <c r="J690" i="1" s="1"/>
  <c r="E311" i="3" l="1"/>
  <c r="E323" i="3"/>
  <c r="J235" i="1" l="1"/>
  <c r="J234" i="1" s="1"/>
  <c r="E105" i="3" l="1"/>
  <c r="E104" i="3" s="1"/>
  <c r="J156" i="1"/>
  <c r="J393" i="1" l="1"/>
  <c r="J392" i="1" s="1"/>
  <c r="J391" i="1" s="1"/>
  <c r="J390" i="1" s="1"/>
  <c r="J389" i="1" s="1"/>
  <c r="E200" i="3" l="1"/>
  <c r="E198" i="3" l="1"/>
  <c r="E199" i="3"/>
  <c r="J289" i="1"/>
  <c r="J287" i="1" l="1"/>
  <c r="J288" i="1"/>
  <c r="J388" i="1" l="1"/>
  <c r="E321" i="3" l="1"/>
  <c r="E240" i="3" l="1"/>
  <c r="E237" i="3" s="1"/>
  <c r="E398" i="3" l="1"/>
  <c r="E396" i="3" s="1"/>
  <c r="E395" i="3" s="1"/>
  <c r="J326" i="1" l="1"/>
  <c r="J325" i="1" s="1"/>
  <c r="J324" i="1" s="1"/>
  <c r="J656" i="1" l="1"/>
  <c r="E235" i="3" l="1"/>
  <c r="E236" i="3"/>
  <c r="J545" i="1"/>
  <c r="J544" i="1" s="1"/>
  <c r="J543" i="1" s="1"/>
  <c r="J535" i="1"/>
  <c r="J538" i="1"/>
  <c r="J534" i="1" l="1"/>
  <c r="J533" i="1" s="1"/>
  <c r="J532" i="1" s="1"/>
  <c r="E234" i="3"/>
  <c r="J611" i="1"/>
  <c r="J610" i="1" s="1"/>
  <c r="J603" i="1"/>
  <c r="E333" i="3"/>
  <c r="J605" i="1"/>
  <c r="E331" i="3" l="1"/>
  <c r="E343" i="3"/>
  <c r="J602" i="1"/>
  <c r="J601" i="1" l="1"/>
  <c r="J600" i="1" s="1"/>
  <c r="H49" i="4" s="1"/>
  <c r="J599" i="1" l="1"/>
  <c r="E378" i="3"/>
  <c r="E377" i="3" s="1"/>
  <c r="J297" i="1" l="1"/>
  <c r="J296" i="1" s="1"/>
  <c r="J295" i="1" s="1"/>
  <c r="J286" i="1" s="1"/>
  <c r="J190" i="1"/>
  <c r="J189" i="1" s="1"/>
  <c r="H60" i="4" l="1"/>
  <c r="E140" i="3"/>
  <c r="E141" i="3"/>
  <c r="E139" i="3" l="1"/>
  <c r="E416" i="3"/>
  <c r="E415" i="3" s="1"/>
  <c r="E414" i="3" s="1"/>
  <c r="J233" i="1"/>
  <c r="E413" i="3" l="1"/>
  <c r="J465" i="1" l="1"/>
  <c r="J464" i="1" s="1"/>
  <c r="J463" i="1" s="1"/>
  <c r="J462" i="1" s="1"/>
  <c r="J461" i="1" s="1"/>
  <c r="E299" i="3" l="1"/>
  <c r="E322" i="3" l="1"/>
  <c r="J617" i="1"/>
  <c r="J616" i="1" s="1"/>
  <c r="E389" i="3" l="1"/>
  <c r="E260" i="3" l="1"/>
  <c r="E258" i="3" s="1"/>
  <c r="J554" i="1" l="1"/>
  <c r="H659" i="1" l="1"/>
  <c r="H64" i="4" l="1"/>
  <c r="E317" i="3" l="1"/>
  <c r="E316" i="3"/>
  <c r="E315" i="3"/>
  <c r="E211" i="3"/>
  <c r="E212" i="3"/>
  <c r="E213" i="3"/>
  <c r="J432" i="1"/>
  <c r="J431" i="1" s="1"/>
  <c r="E210" i="3" l="1"/>
  <c r="J686" i="1"/>
  <c r="E314" i="3"/>
  <c r="J685" i="1" l="1"/>
  <c r="H45" i="4"/>
  <c r="H44" i="4" s="1"/>
  <c r="E302" i="3"/>
  <c r="E303" i="3"/>
  <c r="J681" i="1" l="1"/>
  <c r="J680" i="1" s="1"/>
  <c r="J679" i="1" s="1"/>
  <c r="E301" i="3"/>
  <c r="E256" i="3" l="1"/>
  <c r="E255" i="3" s="1"/>
  <c r="E278" i="3"/>
  <c r="E279" i="3"/>
  <c r="J735" i="1"/>
  <c r="J731" i="1" s="1"/>
  <c r="J730" i="1" s="1"/>
  <c r="E277" i="3" l="1"/>
  <c r="J727" i="1"/>
  <c r="J726" i="1" s="1"/>
  <c r="J725" i="1" s="1"/>
  <c r="J719" i="1" s="1"/>
  <c r="J708" i="1" l="1"/>
  <c r="J707" i="1" s="1"/>
  <c r="J706" i="1" s="1"/>
  <c r="J705" i="1" s="1"/>
  <c r="J701" i="1" l="1"/>
  <c r="J700" i="1" s="1"/>
  <c r="H700" i="1" l="1"/>
  <c r="H698" i="1" s="1"/>
  <c r="H697" i="1" s="1"/>
  <c r="J674" i="1"/>
  <c r="J673" i="1" s="1"/>
  <c r="J672" i="1" s="1"/>
  <c r="J699" i="1" l="1"/>
  <c r="J698" i="1" s="1"/>
  <c r="J697" i="1" s="1"/>
  <c r="J696" i="1" s="1"/>
  <c r="J668" i="1"/>
  <c r="J667" i="1" s="1"/>
  <c r="J666" i="1" s="1"/>
  <c r="H655" i="1"/>
  <c r="J655" i="1" l="1"/>
  <c r="J654" i="1" s="1"/>
  <c r="H65" i="4"/>
  <c r="J678" i="1"/>
  <c r="J643" i="1"/>
  <c r="J642" i="1" s="1"/>
  <c r="J638" i="1"/>
  <c r="J637" i="1" s="1"/>
  <c r="J633" i="1"/>
  <c r="J632" i="1" s="1"/>
  <c r="J615" i="1" s="1"/>
  <c r="J614" i="1" l="1"/>
  <c r="J636" i="1"/>
  <c r="J635" i="1" s="1"/>
  <c r="J613" i="1" l="1"/>
  <c r="J598" i="1" s="1"/>
  <c r="J596" i="1" l="1"/>
  <c r="J595" i="1" s="1"/>
  <c r="J594" i="1" s="1"/>
  <c r="J593" i="1" s="1"/>
  <c r="J591" i="1"/>
  <c r="J590" i="1" s="1"/>
  <c r="J589" i="1" s="1"/>
  <c r="J578" i="1"/>
  <c r="J574" i="1"/>
  <c r="J573" i="1" s="1"/>
  <c r="J563" i="1"/>
  <c r="J562" i="1" s="1"/>
  <c r="H551" i="1"/>
  <c r="J549" i="1"/>
  <c r="J548" i="1" s="1"/>
  <c r="J547" i="1" s="1"/>
  <c r="H50" i="4" s="1"/>
  <c r="J588" i="1" l="1"/>
  <c r="J577" i="1"/>
  <c r="J566" i="1" s="1"/>
  <c r="J553" i="1"/>
  <c r="J508" i="1"/>
  <c r="J506" i="1"/>
  <c r="J498" i="1" l="1"/>
  <c r="H61" i="4"/>
  <c r="J587" i="1"/>
  <c r="J561" i="1"/>
  <c r="H52" i="4" s="1"/>
  <c r="H500" i="1"/>
  <c r="J488" i="1" l="1"/>
  <c r="J481" i="1" s="1"/>
  <c r="J480" i="1" l="1"/>
  <c r="J479" i="1" s="1"/>
  <c r="H47" i="4" s="1"/>
  <c r="J497" i="1"/>
  <c r="H48" i="4" l="1"/>
  <c r="J478" i="1"/>
  <c r="J477" i="1" s="1"/>
  <c r="J427" i="1"/>
  <c r="J369" i="1"/>
  <c r="J368" i="1" s="1"/>
  <c r="J367" i="1" s="1"/>
  <c r="J356" i="1"/>
  <c r="J354" i="1" l="1"/>
  <c r="J353" i="1" s="1"/>
  <c r="J355" i="1"/>
  <c r="J426" i="1"/>
  <c r="J366" i="1"/>
  <c r="J365" i="1" s="1"/>
  <c r="J384" i="1"/>
  <c r="J383" i="1" s="1"/>
  <c r="J348" i="1"/>
  <c r="J317" i="1"/>
  <c r="J284" i="1"/>
  <c r="J283" i="1" s="1"/>
  <c r="J282" i="1" s="1"/>
  <c r="J281" i="1" s="1"/>
  <c r="J382" i="1" l="1"/>
  <c r="J381" i="1" s="1"/>
  <c r="J380" i="1" s="1"/>
  <c r="J379" i="1" s="1"/>
  <c r="J424" i="1"/>
  <c r="J423" i="1" s="1"/>
  <c r="J405" i="1" s="1"/>
  <c r="J397" i="1" s="1"/>
  <c r="J425" i="1"/>
  <c r="J315" i="1"/>
  <c r="J314" i="1" s="1"/>
  <c r="J316" i="1"/>
  <c r="J346" i="1"/>
  <c r="J345" i="1" s="1"/>
  <c r="J344" i="1" s="1"/>
  <c r="J343" i="1" s="1"/>
  <c r="J347" i="1"/>
  <c r="H62" i="4" l="1"/>
  <c r="H43" i="4"/>
  <c r="H40" i="4" s="1"/>
  <c r="J280" i="1"/>
  <c r="H29" i="4"/>
  <c r="J278" i="1" l="1"/>
  <c r="J277" i="1" s="1"/>
  <c r="J276" i="1" s="1"/>
  <c r="J275" i="1" s="1"/>
  <c r="J267" i="1"/>
  <c r="J266" i="1" s="1"/>
  <c r="J264" i="1" l="1"/>
  <c r="J263" i="1" s="1"/>
  <c r="J262" i="1" s="1"/>
  <c r="J265" i="1"/>
  <c r="J269" i="1"/>
  <c r="H51" i="4" l="1"/>
  <c r="J227" i="1"/>
  <c r="J223" i="1"/>
  <c r="J222" i="1" s="1"/>
  <c r="J221" i="1" s="1"/>
  <c r="J225" i="1" l="1"/>
  <c r="J226" i="1"/>
  <c r="J219" i="1"/>
  <c r="J217" i="1" l="1"/>
  <c r="J206" i="1" s="1"/>
  <c r="J218" i="1"/>
  <c r="J204" i="1"/>
  <c r="J203" i="1" l="1"/>
  <c r="J202" i="1" s="1"/>
  <c r="J197" i="1"/>
  <c r="J195" i="1"/>
  <c r="J194" i="1" s="1"/>
  <c r="J201" i="1" l="1"/>
  <c r="J187" i="1"/>
  <c r="J186" i="1" s="1"/>
  <c r="J185" i="1" s="1"/>
  <c r="J184" i="1" s="1"/>
  <c r="J183" i="1" l="1"/>
  <c r="H185" i="1"/>
  <c r="J181" i="1" l="1"/>
  <c r="J179" i="1" l="1"/>
  <c r="J180" i="1"/>
  <c r="H179" i="1"/>
  <c r="J177" i="1"/>
  <c r="J173" i="1"/>
  <c r="J158" i="1"/>
  <c r="J154" i="1"/>
  <c r="J131" i="1"/>
  <c r="J130" i="1" s="1"/>
  <c r="J129" i="1" s="1"/>
  <c r="J171" i="1" l="1"/>
  <c r="J172" i="1"/>
  <c r="J175" i="1"/>
  <c r="J176" i="1"/>
  <c r="J149" i="1"/>
  <c r="J120" i="1"/>
  <c r="J119" i="1" s="1"/>
  <c r="J148" i="1" l="1"/>
  <c r="J147" i="1" s="1"/>
  <c r="H34" i="4" s="1"/>
  <c r="J170" i="1"/>
  <c r="J146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26" i="1"/>
  <c r="J25" i="1" s="1"/>
  <c r="H26" i="4"/>
  <c r="E452" i="3"/>
  <c r="E451" i="3" s="1"/>
  <c r="E448" i="3"/>
  <c r="E447" i="3"/>
  <c r="E446" i="3"/>
  <c r="H27" i="4" l="1"/>
  <c r="J37" i="1"/>
  <c r="E449" i="3"/>
  <c r="E450" i="3"/>
  <c r="E445" i="3"/>
  <c r="E444" i="3" s="1"/>
  <c r="E443" i="3" s="1"/>
  <c r="E442" i="3"/>
  <c r="E441" i="3"/>
  <c r="E433" i="3"/>
  <c r="E432" i="3" s="1"/>
  <c r="E431" i="3" s="1"/>
  <c r="E430" i="3" s="1"/>
  <c r="E429" i="3"/>
  <c r="E428" i="3"/>
  <c r="E427" i="3"/>
  <c r="E424" i="3"/>
  <c r="E423" i="3" s="1"/>
  <c r="E422" i="3" s="1"/>
  <c r="E411" i="3"/>
  <c r="E410" i="3" s="1"/>
  <c r="E409" i="3" s="1"/>
  <c r="E407" i="3"/>
  <c r="E406" i="3" s="1"/>
  <c r="E390" i="3"/>
  <c r="E388" i="3" s="1"/>
  <c r="E387" i="3"/>
  <c r="E386" i="3"/>
  <c r="E382" i="3"/>
  <c r="E381" i="3" s="1"/>
  <c r="E376" i="3"/>
  <c r="E372" i="3"/>
  <c r="E371" i="3"/>
  <c r="E370" i="3"/>
  <c r="E368" i="3"/>
  <c r="E367" i="3"/>
  <c r="E356" i="3"/>
  <c r="E385" i="3" l="1"/>
  <c r="E384" i="3" s="1"/>
  <c r="J23" i="1"/>
  <c r="E366" i="3"/>
  <c r="E408" i="3"/>
  <c r="E404" i="3"/>
  <c r="E405" i="3"/>
  <c r="E379" i="3"/>
  <c r="E380" i="3"/>
  <c r="E440" i="3"/>
  <c r="E439" i="3" s="1"/>
  <c r="E438" i="3" s="1"/>
  <c r="E369" i="3"/>
  <c r="E426" i="3"/>
  <c r="E425" i="3" s="1"/>
  <c r="E421" i="3" s="1"/>
  <c r="S23" i="1" l="1"/>
  <c r="T23" i="1" s="1"/>
  <c r="E355" i="3"/>
  <c r="E354" i="3" s="1"/>
  <c r="E383" i="3"/>
  <c r="E349" i="3"/>
  <c r="E348" i="3"/>
  <c r="E347" i="3"/>
  <c r="E344" i="3"/>
  <c r="E342" i="3"/>
  <c r="E341" i="3"/>
  <c r="E332" i="3"/>
  <c r="E330" i="3"/>
  <c r="E329" i="3" s="1"/>
  <c r="E328" i="3" l="1"/>
  <c r="E340" i="3"/>
  <c r="E339" i="3" s="1"/>
  <c r="E346" i="3"/>
  <c r="E345" i="3" s="1"/>
  <c r="E320" i="3" l="1"/>
  <c r="E308" i="3"/>
  <c r="E319" i="3" l="1"/>
  <c r="E318" i="3" s="1"/>
  <c r="E310" i="3"/>
  <c r="E307" i="3"/>
  <c r="E297" i="3"/>
  <c r="E295" i="3" l="1"/>
  <c r="E294" i="3" s="1"/>
  <c r="E306" i="3"/>
  <c r="E289" i="3"/>
  <c r="E287" i="3"/>
  <c r="E286" i="3"/>
  <c r="E285" i="3" l="1"/>
  <c r="E293" i="3"/>
  <c r="E284" i="3"/>
  <c r="E283" i="3"/>
  <c r="E282" i="3"/>
  <c r="E276" i="3"/>
  <c r="E254" i="3"/>
  <c r="E253" i="3"/>
  <c r="E250" i="3"/>
  <c r="E249" i="3" s="1"/>
  <c r="E246" i="3"/>
  <c r="E245" i="3" s="1"/>
  <c r="E209" i="3"/>
  <c r="E208" i="3"/>
  <c r="E206" i="3"/>
  <c r="E197" i="3"/>
  <c r="E196" i="3" s="1"/>
  <c r="E182" i="3"/>
  <c r="E181" i="3" s="1"/>
  <c r="E178" i="3"/>
  <c r="E177" i="3" s="1"/>
  <c r="E175" i="3" s="1"/>
  <c r="E174" i="3"/>
  <c r="E173" i="3"/>
  <c r="E170" i="3"/>
  <c r="E169" i="3" s="1"/>
  <c r="E168" i="3" s="1"/>
  <c r="E166" i="3"/>
  <c r="E165" i="3" s="1"/>
  <c r="E148" i="3"/>
  <c r="E147" i="3" s="1"/>
  <c r="E146" i="3" s="1"/>
  <c r="E145" i="3"/>
  <c r="E144" i="3" s="1"/>
  <c r="E138" i="3"/>
  <c r="E137" i="3"/>
  <c r="E136" i="3" s="1"/>
  <c r="E135" i="3" s="1"/>
  <c r="E132" i="3"/>
  <c r="E131" i="3" s="1"/>
  <c r="E130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72" i="3" l="1"/>
  <c r="E171" i="3" s="1"/>
  <c r="E167" i="3" s="1"/>
  <c r="E251" i="3"/>
  <c r="E205" i="3"/>
  <c r="E204" i="3" s="1"/>
  <c r="E203" i="3" s="1"/>
  <c r="E126" i="3"/>
  <c r="E281" i="3"/>
  <c r="E280" i="3" s="1"/>
  <c r="E61" i="3"/>
  <c r="E82" i="3"/>
  <c r="E81" i="3" s="1"/>
  <c r="E83" i="3"/>
  <c r="E179" i="3"/>
  <c r="E180" i="3"/>
  <c r="E176" i="3"/>
  <c r="E163" i="3"/>
  <c r="E164" i="3"/>
  <c r="E122" i="3"/>
  <c r="E123" i="3"/>
  <c r="E118" i="3"/>
  <c r="E119" i="3"/>
  <c r="E85" i="3"/>
  <c r="E86" i="3"/>
  <c r="E53" i="3"/>
  <c r="E195" i="3"/>
  <c r="E49" i="3"/>
  <c r="E52" i="3"/>
  <c r="E98" i="3"/>
  <c r="E97" i="3" s="1"/>
  <c r="E96" i="3" s="1"/>
  <c r="E43" i="3"/>
  <c r="E46" i="3"/>
  <c r="E60" i="3"/>
  <c r="E143" i="3"/>
  <c r="E142" i="3" s="1"/>
  <c r="E42" i="3" l="1"/>
  <c r="E36" i="3" s="1"/>
  <c r="E23" i="3" s="1"/>
  <c r="E232" i="3"/>
  <c r="E202" i="3"/>
  <c r="E59" i="3"/>
  <c r="E58" i="3" s="1"/>
  <c r="E193" i="3"/>
  <c r="E194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<sst xmlns="http://schemas.openxmlformats.org/spreadsheetml/2006/main" count="4963" uniqueCount="722">
  <si>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</si>
  <si>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</si>
  <si>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</si>
  <si>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</si>
  <si>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</si>
  <si>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</si>
  <si>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</si>
  <si>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</si>
  <si>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</si>
  <si>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</si>
  <si>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</si>
  <si>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</si>
  <si>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</si>
  <si>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</si>
  <si>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</si>
  <si>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</si>
  <si>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</si>
  <si>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</si>
  <si>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</si>
  <si>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</si>
  <si>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</si>
  <si>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</si>
  <si>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</si>
  <si>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</si>
  <si>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</si>
  <si>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</si>
  <si>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</si>
  <si>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</si>
  <si>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</si>
  <si>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</si>
  <si>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</si>
  <si>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</si>
  <si>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</si>
  <si>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</si>
  <si>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</si>
  <si>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</si>
  <si>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</si>
  <si>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</si>
  <si>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</si>
  <si>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</si>
  <si>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</si>
  <si>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</si>
  <si>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</si>
  <si>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</si>
  <si>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</si>
  <si>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</si>
  <si>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</si>
  <si>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</si>
  <si>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</si>
  <si>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</si>
  <si>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</si>
  <si>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</si>
  <si>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</si>
  <si>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</si>
  <si>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</si>
  <si>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</si>
  <si>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</si>
  <si>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</si>
  <si>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</si>
  <si>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</si>
  <si>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</si>
  <si>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</si>
  <si>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</si>
  <si>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</si>
  <si>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</si>
  <si>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</si>
  <si>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</si>
  <si>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</si>
  <si>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</si>
  <si>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</si>
  <si>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</si>
  <si>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</si>
  <si>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</si>
  <si>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</si>
  <si>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</si>
  <si>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</si>
  <si>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</si>
  <si>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</si>
  <si>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</si>
  <si>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</si>
  <si>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</si>
  <si>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</si>
  <si>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</si>
  <si>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</si>
  <si>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</si>
  <si>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</si>
  <si>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</si>
  <si>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</si>
  <si>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</si>
  <si>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</si>
  <si>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</si>
  <si>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</si>
  <si>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</si>
  <si>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</si>
  <si>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</si>
  <si>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</si>
  <si>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</si>
  <si>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</si>
  <si>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</si>
  <si>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</si>
  <si>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</si>
  <si>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</si>
  <si>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</si>
  <si>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</si>
  <si>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</si>
  <si>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</si>
  <si>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</si>
  <si>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</si>
  <si>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</si>
  <si>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</si>
  <si>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</si>
  <si>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</si>
  <si>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</si>
  <si>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</si>
  <si>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</si>
  <si>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</si>
  <si>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</si>
  <si>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</si>
  <si>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</si>
  <si>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</si>
  <si>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</si>
  <si>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</si>
  <si>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</si>
  <si>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</si>
  <si>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</si>
  <si>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</si>
  <si>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</si>
  <si>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</si>
  <si>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</si>
  <si>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</si>
  <si>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</si>
  <si>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</si>
  <si>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</si>
  <si>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</si>
  <si>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</si>
  <si>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</si>
  <si>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</si>
  <si>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</si>
  <si>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</si>
  <si>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</si>
  <si>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</si>
  <si>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</si>
  <si>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</si>
  <si>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</si>
  <si>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</si>
  <si>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</si>
  <si>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</si>
  <si>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</si>
  <si>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</si>
  <si>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</si>
  <si>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</si>
  <si>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</si>
  <si>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</si>
  <si>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</si>
  <si>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</si>
  <si>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</si>
  <si>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</si>
  <si>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</si>
  <si>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</si>
  <si>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</si>
  <si>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</si>
  <si>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</si>
  <si>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</si>
  <si>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</si>
  <si>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</si>
  <si>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</si>
  <si>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</si>
  <si>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</si>
  <si>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</si>
  <si>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</si>
  <si>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</si>
  <si>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</si>
  <si>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</si>
  <si>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</si>
  <si>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</si>
  <si>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</si>
  <si>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</si>
  <si>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</si>
  <si>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</si>
  <si>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</si>
  <si>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</si>
  <si>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</si>
  <si>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</si>
  <si>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</si>
  <si>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</si>
  <si>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</si>
  <si>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</si>
  <si>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</si>
  <si>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</si>
  <si>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</si>
  <si>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</si>
  <si>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</si>
  <si>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</si>
  <si>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</si>
  <si>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</si>
  <si>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</si>
  <si>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</si>
  <si>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</si>
  <si>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</si>
  <si>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</si>
  <si>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</si>
  <si>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</si>
  <si>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</si>
  <si>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</si>
  <si>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</si>
  <si>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</si>
  <si>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</si>
  <si>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</si>
  <si>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</si>
  <si>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</si>
  <si>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</si>
  <si>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</si>
  <si>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</si>
  <si>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</si>
  <si>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</si>
  <si>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</si>
  <si>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</si>
  <si>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</si>
  <si>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</si>
  <si>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</si>
  <si>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</si>
  <si>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</si>
  <si>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</si>
  <si>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</si>
  <si>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</si>
  <si>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</si>
  <si>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</si>
  <si>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</si>
  <si>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</si>
  <si>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</si>
  <si>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</si>
  <si>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</si>
  <si>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</si>
  <si>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</si>
  <si>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</si>
  <si>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</si>
  <si>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</si>
  <si>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</si>
  <si>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</si>
  <si>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</si>
  <si>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</si>
  <si>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</si>
  <si>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</si>
  <si>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</si>
  <si>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</si>
  <si>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</si>
  <si>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</si>
  <si>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</si>
  <si>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</si>
  <si>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</si>
  <si>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</si>
  <si>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</si>
  <si>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</si>
  <si>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</si>
  <si>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</si>
  <si>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</si>
  <si>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</si>
  <si>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</si>
  <si>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</si>
  <si>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</si>
  <si>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</si>
  <si>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</si>
  <si>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</si>
  <si>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</si>
  <si>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</si>
  <si>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</si>
  <si>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</si>
  <si>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</si>
  <si>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</si>
  <si>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</si>
  <si>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</si>
  <si>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</si>
  <si>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</si>
  <si>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</si>
  <si>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</si>
  <si>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</si>
  <si>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</si>
  <si>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</si>
  <si>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</si>
  <si>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</si>
  <si>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</si>
  <si>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</si>
  <si>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</si>
  <si>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</si>
  <si>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</si>
  <si>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</si>
  <si>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</si>
  <si>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</si>
  <si>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</si>
  <si>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</si>
  <si>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</si>
  <si>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</si>
  <si>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</si>
  <si>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</si>
  <si>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</si>
  <si>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</si>
  <si>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</si>
  <si>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</si>
  <si>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</si>
  <si>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</si>
  <si>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</si>
  <si>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</si>
  <si>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</si>
  <si>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</si>
  <si>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</si>
  <si>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</si>
  <si>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</si>
  <si>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</si>
  <si>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</si>
  <si>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</si>
  <si>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</si>
  <si>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</si>
  <si>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</si>
  <si>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</si>
  <si>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</si>
  <si>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</si>
  <si>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</si>
  <si>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</si>
  <si>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</si>
  <si>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</si>
  <si>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</si>
  <si>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</si>
  <si>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</si>
  <si>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</si>
  <si>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</si>
  <si>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</si>
  <si>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</si>
  <si>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</si>
  <si>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</si>
  <si>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</si>
  <si>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</si>
  <si>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</si>
  <si>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</si>
  <si>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</si>
  <si>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</si>
  <si>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</si>
  <si>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</si>
  <si>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</si>
  <si>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</si>
  <si>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</si>
  <si>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</si>
  <si>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</si>
  <si>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</si>
  <si>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</si>
  <si>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</si>
  <si>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</si>
  <si>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</si>
  <si>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</si>
  <si>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</si>
  <si>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</si>
  <si>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</si>
  <si>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</si>
  <si>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</si>
  <si>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</si>
  <si>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</si>
  <si>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</si>
  <si>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</si>
  <si>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</si>
  <si>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</si>
  <si>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</si>
  <si>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</si>
  <si>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</si>
  <si>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</si>
  <si>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</si>
  <si>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</si>
  <si>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</si>
  <si>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</si>
  <si>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</si>
  <si>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</si>
  <si>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</si>
  <si>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</si>
  <si>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</si>
  <si>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</si>
  <si>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</si>
  <si>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</si>
  <si>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</si>
  <si>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</si>
  <si>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</si>
  <si>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</si>
  <si>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</si>
  <si>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</si>
  <si>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</si>
  <si>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</si>
  <si>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</si>
  <si>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</si>
  <si>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</si>
  <si>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</si>
  <si>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</si>
  <si>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</si>
  <si>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</si>
  <si>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</si>
  <si>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</si>
  <si>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</si>
  <si>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</si>
  <si>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</si>
  <si>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</si>
  <si>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</si>
  <si>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</si>
  <si>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</si>
  <si>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</si>
  <si>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</si>
  <si>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</si>
  <si>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</si>
  <si>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</si>
  <si>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</si>
  <si>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</si>
  <si>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</si>
  <si>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</si>
  <si>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</si>
  <si>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</si>
  <si>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</si>
  <si>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</si>
  <si>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</si>
  <si>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</si>
  <si>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</si>
  <si>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</si>
  <si>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</si>
  <si>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</si>
  <si>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</si>
  <si>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</si>
  <si>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</si>
  <si>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</si>
  <si>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</si>
  <si>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</si>
  <si>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</si>
  <si>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</si>
  <si>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</si>
  <si>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</si>
  <si>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</si>
  <si>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</si>
  <si>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</si>
  <si>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</si>
  <si>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</si>
  <si>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</si>
  <si>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</si>
  <si>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</si>
  <si>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</si>
  <si>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</si>
  <si>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</si>
  <si>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</si>
  <si>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</si>
  <si>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</si>
  <si>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</si>
  <si>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</si>
  <si>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</si>
  <si>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</si>
  <si>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</si>
  <si>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</si>
  <si>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</si>
  <si>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</si>
  <si>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</si>
  <si>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</si>
  <si>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</si>
  <si>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</si>
  <si>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</si>
  <si>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</si>
  <si>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</si>
  <si>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</si>
  <si>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</si>
  <si>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</si>
  <si>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</si>
  <si>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</si>
  <si>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</si>
  <si>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</si>
  <si>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</si>
  <si>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</si>
  <si>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</si>
  <si>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</si>
  <si>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</si>
  <si>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</si>
  <si>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</si>
  <si>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</si>
  <si>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</si>
  <si>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</si>
  <si>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</si>
  <si>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</si>
  <si>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</si>
  <si>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</si>
  <si>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</si>
  <si>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</si>
  <si>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</si>
  <si>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</si>
  <si>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</si>
  <si>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</si>
  <si>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</si>
  <si>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</si>
  <si>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</si>
  <si>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</si>
  <si>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</si>
  <si>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</si>
  <si>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</si>
  <si>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</si>
  <si>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</si>
  <si>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</si>
  <si>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</si>
  <si>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</si>
  <si>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</si>
  <si>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</si>
  <si>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</si>
  <si>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</si>
  <si>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</si>
  <si>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</si>
  <si>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</si>
  <si>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</si>
  <si>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</si>
  <si>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</si>
  <si>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</si>
  <si>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</si>
  <si>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</si>
  <si>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</si>
  <si>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</si>
  <si>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</si>
  <si>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</si>
  <si>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</si>
  <si>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</si>
  <si>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</si>
  <si>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</si>
  <si>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</si>
  <si>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</si>
  <si>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</si>
  <si>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</si>
  <si>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</si>
  <si>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</si>
  <si>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</si>
  <si>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</si>
  <si>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</si>
  <si>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</si>
  <si>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</si>
  <si>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</si>
  <si>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</si>
  <si>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</si>
  <si>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</si>
  <si>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</si>
  <si>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</si>
  <si>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</si>
  <si>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</si>
  <si>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</si>
  <si>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</si>
  <si>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</si>
  <si>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</si>
  <si>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</si>
  <si>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</si>
  <si>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</si>
  <si>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</si>
  <si>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</si>
  <si>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</si>
  <si>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</si>
  <si>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</si>
  <si>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</si>
  <si>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</si>
  <si>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</si>
  <si>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</si>
  <si>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</si>
  <si>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</si>
  <si>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</si>
  <si>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</si>
  <si>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</si>
  <si>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</si>
  <si>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</si>
  <si>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</si>
  <si>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</si>
  <si>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</si>
  <si>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</si>
  <si>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</si>
  <si>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</si>
  <si>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</si>
  <si>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</si>
  <si>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</si>
  <si>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</si>
  <si>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</si>
  <si>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</si>
  <si>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</si>
  <si>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</si>
  <si>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</si>
  <si>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</si>
  <si>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</si>
  <si>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</si>
  <si>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</si>
  <si>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</si>
  <si>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</si>
  <si>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</si>
  <si>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</si>
  <si>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</si>
  <si>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</si>
  <si>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</si>
  <si>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</si>
  <si>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</si>
  <si>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</si>
  <si>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</si>
  <si>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</si>
  <si>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</si>
  <si>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</si>
  <si>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</si>
  <si>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</si>
  <si>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</si>
  <si>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</si>
  <si>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</si>
  <si>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</si>
  <si>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</si>
  <si>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</si>
  <si>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</si>
  <si>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</si>
  <si>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</si>
  <si>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</si>
  <si>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</si>
  <si>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</si>
  <si>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</si>
  <si>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</si>
  <si>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</si>
  <si>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</si>
  <si>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</si>
  <si>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</si>
  <si>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</si>
  <si>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</si>
  <si>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</si>
  <si>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</si>
  <si>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</si>
  <si>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</si>
  <si>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</si>
  <si>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</si>
  <si>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</si>
  <si>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</si>
  <si>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</si>
  <si>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</si>
  <si>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</si>
  <si>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</si>
  <si>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</si>
  <si>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</si>
  <si>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</si>
  <si>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</si>
  <si>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</si>
  <si>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</si>
  <si>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</si>
  <si>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</si>
  <si>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</si>
  <si>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</si>
  <si>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</si>
  <si>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</si>
  <si>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</si>
  <si>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</si>
  <si>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</si>
  <si>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</si>
  <si>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</si>
  <si>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</si>
  <si>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</si>
  <si>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</si>
  <si>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</si>
  <si>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</si>
  <si>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</si>
  <si>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</si>
  <si>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</si>
  <si>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</si>
  <si>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</si>
  <si>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</si>
  <si>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</si>
  <si>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</si>
  <si>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</si>
  <si>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</si>
  <si>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</si>
  <si>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</si>
  <si>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</si>
  <si>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</si>
  <si>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</si>
  <si>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</si>
  <si>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</si>
  <si>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</si>
  <si>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</si>
  <si>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</si>
  <si>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</si>
  <si>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</si>
  <si>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</si>
  <si>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</si>
  <si>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</si>
  <si>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</si>
  <si>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</si>
  <si>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</si>
  <si>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</si>
  <si>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</si>
  <si>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</si>
  <si>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</si>
  <si>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</si>
  <si>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</si>
  <si>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</si>
  <si>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</si>
  <si>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</si>
  <si>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</si>
  <si>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</si>
  <si>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</si>
  <si>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</si>
  <si>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</si>
  <si>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>5710063110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</si>
  <si>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</si>
  <si>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</si>
  <si>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Оказание   дополнительной помощи местным бюджетам для решения социально значимых вопросов местного значения</t>
  </si>
  <si>
    <t>5610062980</t>
  </si>
  <si>
    <t>5930062980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</si>
  <si>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</si>
  <si>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</si>
  <si>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46100S2560</t>
  </si>
  <si>
    <t>Субсидии на подготовку изменений в генеральные планы муниципальных образований Краснодарского края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</si>
  <si>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</si>
  <si>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</si>
  <si>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</si>
  <si>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 xml:space="preserve">     к решению сессии Совета</t>
  </si>
  <si>
    <t xml:space="preserve">     от "25" августа 2020 г. № </t>
  </si>
  <si>
    <t xml:space="preserve">к решению  сессии Совета                                                                     </t>
  </si>
  <si>
    <t xml:space="preserve">от " 25" августа  2020 г. №  </t>
  </si>
  <si>
    <t xml:space="preserve">            к решению  сессии Совета                                                                     </t>
  </si>
  <si>
    <t xml:space="preserve">            от "25" августа  2020 г. № </t>
  </si>
  <si>
    <t>7910010510</t>
  </si>
  <si>
    <t>Организация ликвидации муниципальных учреждений, предприятий</t>
  </si>
  <si>
    <t>6310060740</t>
  </si>
  <si>
    <t xml:space="preserve">     Приложение 6</t>
  </si>
  <si>
    <t>Приложение 7</t>
  </si>
  <si>
    <t xml:space="preserve">            Приложение 8</t>
  </si>
  <si>
    <t>Организация и обеспечение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</si>
  <si>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Управление по вопросам семьи и детства администрации муниципального образования Темрюкский район</t>
  </si>
  <si>
    <t>56100S2400</t>
  </si>
  <si>
    <t>56100L3040</t>
  </si>
  <si>
    <t>Субсидии на финансовое обеспечение непредвиденных расходов по организация  предоставления общедоступного и бесплатного дошкольного,  начального общего, основного общего, среднего общего образования  по основным  общеобразовательным  программам  в муниципальных образовательных  организациях, созданию условий для осуществления присмотра и ухода  за детьми, содержание детей в муниципальных образовательных  организациях  на софинансирование мероприятий в части  оснащения помещений муниципальных  дошкольных образовательных и общеобразовательных организаций  оборудованием  для обеззараживания воздуха, предназначенным для работы в присутствии людей, за счет средств резервного фонда администрации Краснодарского края</t>
  </si>
  <si>
    <t>Исполняющий обязанности начальника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</si>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</sst>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1" formatCode="_-* #,##0.0000_р_._-;\-* #,##0.0000_р_._-;_-* &quot;-&quot;?_р_._-;_-@_-"/>
  </numFmts>
  <fonts count="31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7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1" fontId="20" fillId="0" borderId="0" xfId="0" applyNumberFormat="1" applyFont="1"/>
    <xf numFmtId="171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28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7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/>
    <xf numFmtId="49" fontId="29" fillId="3" borderId="0" xfId="0" applyNumberFormat="1" applyFont="1" applyFill="1" applyBorder="1" applyAlignment="1">
      <alignment horizontal="center"/>
    </xf>
    <xf numFmtId="49" fontId="29" fillId="3" borderId="0" xfId="0" applyNumberFormat="1" applyFont="1" applyFill="1" applyAlignment="1"/>
    <xf numFmtId="165" fontId="29" fillId="3" borderId="0" xfId="0" applyNumberFormat="1" applyFont="1" applyFill="1" applyAlignment="1">
      <alignment horizontal="center"/>
    </xf>
    <xf numFmtId="2" fontId="1" fillId="3" borderId="0" xfId="0" applyNumberFormat="1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F101" sqref="F101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523" t="s">
        <v>712</v>
      </c>
      <c r="G2" s="523"/>
      <c r="H2" s="523"/>
      <c r="I2" s="523"/>
    </row>
    <row r="3" spans="1:9" ht="18.75" x14ac:dyDescent="0.3">
      <c r="F3" s="507" t="s">
        <v>703</v>
      </c>
      <c r="G3" s="507"/>
      <c r="H3" s="507"/>
      <c r="I3" s="507"/>
    </row>
    <row r="4" spans="1:9" ht="18.75" customHeight="1" x14ac:dyDescent="0.3">
      <c r="F4" s="508" t="s">
        <v>83</v>
      </c>
      <c r="G4" s="508"/>
      <c r="H4" s="508"/>
      <c r="I4" s="508"/>
    </row>
    <row r="5" spans="1:9" ht="18.75" customHeight="1" x14ac:dyDescent="0.3">
      <c r="F5" s="508" t="s">
        <v>209</v>
      </c>
      <c r="G5" s="508"/>
      <c r="H5" s="508"/>
      <c r="I5" s="508"/>
    </row>
    <row r="6" spans="1:9" ht="18.75" customHeight="1" x14ac:dyDescent="0.3">
      <c r="F6" s="508" t="s">
        <v>704</v>
      </c>
      <c r="G6" s="508"/>
      <c r="H6" s="508"/>
      <c r="I6" s="508"/>
    </row>
    <row r="8" spans="1:9" ht="18.75" x14ac:dyDescent="0.2">
      <c r="F8" s="523" t="s">
        <v>555</v>
      </c>
      <c r="G8" s="523"/>
      <c r="H8" s="523"/>
      <c r="I8" s="523"/>
    </row>
    <row r="9" spans="1:9" ht="18.75" x14ac:dyDescent="0.3">
      <c r="F9" s="507" t="s">
        <v>654</v>
      </c>
      <c r="G9" s="507"/>
      <c r="H9" s="507"/>
      <c r="I9" s="507"/>
    </row>
    <row r="10" spans="1:9" ht="21" customHeight="1" x14ac:dyDescent="0.3">
      <c r="F10" s="508" t="s">
        <v>83</v>
      </c>
      <c r="G10" s="508"/>
      <c r="H10" s="508"/>
      <c r="I10" s="508"/>
    </row>
    <row r="11" spans="1:9" ht="22.5" customHeight="1" x14ac:dyDescent="0.3">
      <c r="F11" s="508" t="s">
        <v>209</v>
      </c>
      <c r="G11" s="508"/>
      <c r="H11" s="508"/>
      <c r="I11" s="508"/>
    </row>
    <row r="12" spans="1:9" ht="21.75" customHeight="1" x14ac:dyDescent="0.3">
      <c r="F12" s="508" t="s">
        <v>655</v>
      </c>
      <c r="G12" s="508"/>
      <c r="H12" s="508"/>
      <c r="I12" s="508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06" t="s">
        <v>603</v>
      </c>
      <c r="B17" s="506"/>
      <c r="C17" s="506"/>
      <c r="D17" s="506"/>
      <c r="E17" s="506"/>
      <c r="F17" s="506"/>
      <c r="G17" s="506"/>
      <c r="H17" s="506"/>
      <c r="I17" s="506"/>
    </row>
    <row r="18" spans="1:12" ht="19.5" customHeight="1" x14ac:dyDescent="0.3">
      <c r="B18" s="45"/>
      <c r="C18" s="45"/>
      <c r="D18" s="45"/>
      <c r="E18" s="45"/>
      <c r="F18" s="45"/>
      <c r="H18" s="509" t="s">
        <v>210</v>
      </c>
      <c r="I18" s="509"/>
    </row>
    <row r="19" spans="1:12" ht="22.5" customHeight="1" x14ac:dyDescent="0.2">
      <c r="A19" s="504" t="s">
        <v>35</v>
      </c>
      <c r="B19" s="510" t="s">
        <v>57</v>
      </c>
      <c r="C19" s="511"/>
      <c r="D19" s="511"/>
      <c r="E19" s="512"/>
      <c r="F19" s="504" t="s">
        <v>512</v>
      </c>
      <c r="G19" s="504" t="s">
        <v>511</v>
      </c>
      <c r="H19" s="534" t="s">
        <v>114</v>
      </c>
      <c r="I19" s="535"/>
    </row>
    <row r="20" spans="1:12" x14ac:dyDescent="0.2">
      <c r="A20" s="505"/>
      <c r="B20" s="513"/>
      <c r="C20" s="514"/>
      <c r="D20" s="514"/>
      <c r="E20" s="515"/>
      <c r="F20" s="505"/>
      <c r="G20" s="505"/>
      <c r="H20" s="536"/>
      <c r="I20" s="537"/>
    </row>
    <row r="21" spans="1:12" ht="18.75" x14ac:dyDescent="0.2">
      <c r="A21" s="59">
        <v>1</v>
      </c>
      <c r="B21" s="539">
        <v>2</v>
      </c>
      <c r="C21" s="540"/>
      <c r="D21" s="541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538" t="s">
        <v>58</v>
      </c>
      <c r="C22" s="538"/>
      <c r="D22" s="538"/>
      <c r="E22" s="538"/>
      <c r="F22" s="47"/>
      <c r="G22" s="47"/>
      <c r="H22" s="443">
        <f>H24+H33+H36+H40+H46+H53+H58+H63+H67+H44+H56</f>
        <v>2838508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25" t="s">
        <v>19</v>
      </c>
      <c r="C24" s="525"/>
      <c r="D24" s="525"/>
      <c r="E24" s="525"/>
      <c r="F24" s="28" t="s">
        <v>3</v>
      </c>
      <c r="G24" s="28"/>
      <c r="H24" s="421">
        <f>H25+H26+H27+H29+H31+H32+H28+H30</f>
        <v>242249.1</v>
      </c>
      <c r="I24" s="65"/>
    </row>
    <row r="25" spans="1:12" ht="72" customHeight="1" x14ac:dyDescent="0.3">
      <c r="A25" s="49"/>
      <c r="B25" s="508" t="s">
        <v>63</v>
      </c>
      <c r="C25" s="508"/>
      <c r="D25" s="508"/>
      <c r="E25" s="508"/>
      <c r="F25" s="36" t="s">
        <v>3</v>
      </c>
      <c r="G25" s="36" t="s">
        <v>6</v>
      </c>
      <c r="H25" s="422">
        <f>Ведомственная!J39</f>
        <v>2234.6</v>
      </c>
      <c r="I25" s="65"/>
    </row>
    <row r="26" spans="1:12" ht="86.25" customHeight="1" x14ac:dyDescent="0.3">
      <c r="A26" s="49"/>
      <c r="B26" s="508" t="s">
        <v>51</v>
      </c>
      <c r="C26" s="508"/>
      <c r="D26" s="508"/>
      <c r="E26" s="508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508" t="s">
        <v>115</v>
      </c>
      <c r="C27" s="508"/>
      <c r="D27" s="508"/>
      <c r="E27" s="508"/>
      <c r="F27" s="36" t="s">
        <v>3</v>
      </c>
      <c r="G27" s="36" t="s">
        <v>10</v>
      </c>
      <c r="H27" s="69">
        <f>Ведомственная!J44</f>
        <v>105737.70000000001</v>
      </c>
      <c r="I27" s="65"/>
    </row>
    <row r="28" spans="1:12" ht="42.75" customHeight="1" x14ac:dyDescent="0.3">
      <c r="A28" s="49"/>
      <c r="B28" s="508" t="s">
        <v>500</v>
      </c>
      <c r="C28" s="528"/>
      <c r="D28" s="528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01" t="s">
        <v>67</v>
      </c>
      <c r="C29" s="502"/>
      <c r="D29" s="502"/>
      <c r="F29" s="60" t="s">
        <v>3</v>
      </c>
      <c r="G29" s="60" t="s">
        <v>4</v>
      </c>
      <c r="H29" s="422">
        <f>Ведомственная!J367+Ведомственная!J345+Ведомственная!J381</f>
        <v>27427.199999999997</v>
      </c>
      <c r="I29" s="65"/>
    </row>
    <row r="30" spans="1:12" ht="45.75" customHeight="1" x14ac:dyDescent="0.3">
      <c r="A30" s="49"/>
      <c r="B30" s="501" t="s">
        <v>609</v>
      </c>
      <c r="C30" s="502"/>
      <c r="D30" s="502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516" t="s">
        <v>81</v>
      </c>
      <c r="C31" s="502"/>
      <c r="D31" s="502"/>
      <c r="F31" s="60" t="s">
        <v>3</v>
      </c>
      <c r="G31" s="60" t="s">
        <v>26</v>
      </c>
      <c r="H31" s="422">
        <f>Ведомственная!J76</f>
        <v>573.29999999999995</v>
      </c>
      <c r="I31" s="65"/>
    </row>
    <row r="32" spans="1:12" ht="30" customHeight="1" x14ac:dyDescent="0.3">
      <c r="A32" s="49"/>
      <c r="B32" s="508" t="s">
        <v>24</v>
      </c>
      <c r="C32" s="508"/>
      <c r="D32" s="508"/>
      <c r="E32" s="508"/>
      <c r="F32" s="36" t="s">
        <v>3</v>
      </c>
      <c r="G32" s="60" t="s">
        <v>65</v>
      </c>
      <c r="H32" s="422">
        <f>Ведомственная!J81+Ведомственная!J354+Ведомственная!J390+Ведомственная!J399</f>
        <v>93359.699999999983</v>
      </c>
      <c r="I32" s="65"/>
    </row>
    <row r="33" spans="1:9" ht="48" customHeight="1" x14ac:dyDescent="0.2">
      <c r="A33" s="63" t="s">
        <v>38</v>
      </c>
      <c r="B33" s="530" t="s">
        <v>59</v>
      </c>
      <c r="C33" s="530"/>
      <c r="D33" s="530"/>
      <c r="E33" s="530"/>
      <c r="F33" s="29" t="s">
        <v>8</v>
      </c>
      <c r="G33" s="29"/>
      <c r="H33" s="423">
        <f>H34+H35</f>
        <v>28686.7</v>
      </c>
      <c r="I33" s="65"/>
    </row>
    <row r="34" spans="1:9" ht="66" customHeight="1" x14ac:dyDescent="0.3">
      <c r="A34" s="49"/>
      <c r="B34" s="529" t="s">
        <v>53</v>
      </c>
      <c r="C34" s="529"/>
      <c r="D34" s="529"/>
      <c r="E34" s="529"/>
      <c r="F34" s="36" t="s">
        <v>8</v>
      </c>
      <c r="G34" s="36" t="s">
        <v>11</v>
      </c>
      <c r="H34" s="422">
        <f>Ведомственная!J147</f>
        <v>28284.799999999999</v>
      </c>
      <c r="I34" s="65"/>
    </row>
    <row r="35" spans="1:9" ht="72" customHeight="1" x14ac:dyDescent="0.3">
      <c r="A35" s="49"/>
      <c r="B35" s="523" t="s">
        <v>77</v>
      </c>
      <c r="C35" s="502"/>
      <c r="D35" s="502"/>
      <c r="F35" s="32" t="s">
        <v>8</v>
      </c>
      <c r="G35" s="32" t="s">
        <v>52</v>
      </c>
      <c r="H35" s="422">
        <f>Ведомственная!J170</f>
        <v>401.9</v>
      </c>
      <c r="I35" s="65"/>
    </row>
    <row r="36" spans="1:9" ht="18.75" x14ac:dyDescent="0.3">
      <c r="A36" s="64" t="s">
        <v>39</v>
      </c>
      <c r="B36" s="531" t="s">
        <v>25</v>
      </c>
      <c r="C36" s="531"/>
      <c r="D36" s="531"/>
      <c r="E36" s="531"/>
      <c r="F36" s="51" t="s">
        <v>10</v>
      </c>
      <c r="G36" s="51"/>
      <c r="H36" s="421">
        <f>H37+H38+H39</f>
        <v>44514.5</v>
      </c>
      <c r="I36" s="65"/>
    </row>
    <row r="37" spans="1:9" ht="26.25" customHeight="1" x14ac:dyDescent="0.3">
      <c r="A37" s="50"/>
      <c r="B37" s="533" t="s">
        <v>32</v>
      </c>
      <c r="C37" s="533"/>
      <c r="D37" s="533"/>
      <c r="E37" s="533"/>
      <c r="F37" s="52" t="s">
        <v>10</v>
      </c>
      <c r="G37" s="52" t="s">
        <v>5</v>
      </c>
      <c r="H37" s="422">
        <f>Ведомственная!J184</f>
        <v>15798.2</v>
      </c>
      <c r="I37" s="65"/>
    </row>
    <row r="38" spans="1:9" ht="34.5" customHeight="1" x14ac:dyDescent="0.3">
      <c r="A38" s="50"/>
      <c r="B38" s="526" t="s">
        <v>93</v>
      </c>
      <c r="C38" s="502"/>
      <c r="D38" s="502"/>
      <c r="F38" s="60" t="s">
        <v>10</v>
      </c>
      <c r="G38" s="60" t="s">
        <v>11</v>
      </c>
      <c r="H38" s="422">
        <f>Ведомственная!J201</f>
        <v>4195.3999999999996</v>
      </c>
      <c r="I38" s="65"/>
    </row>
    <row r="39" spans="1:9" ht="45" customHeight="1" x14ac:dyDescent="0.3">
      <c r="A39" s="50"/>
      <c r="B39" s="526" t="s">
        <v>78</v>
      </c>
      <c r="C39" s="502"/>
      <c r="D39" s="502"/>
      <c r="F39" s="60" t="s">
        <v>10</v>
      </c>
      <c r="G39" s="60" t="s">
        <v>79</v>
      </c>
      <c r="H39" s="422">
        <f>Ведомственная!J206</f>
        <v>24520.9</v>
      </c>
      <c r="I39" s="65"/>
    </row>
    <row r="40" spans="1:9" ht="18.75" x14ac:dyDescent="0.2">
      <c r="A40" s="63" t="s">
        <v>40</v>
      </c>
      <c r="B40" s="530" t="s">
        <v>15</v>
      </c>
      <c r="C40" s="530"/>
      <c r="D40" s="530"/>
      <c r="E40" s="530"/>
      <c r="F40" s="29" t="s">
        <v>5</v>
      </c>
      <c r="G40" s="29"/>
      <c r="H40" s="423">
        <f>H41+H43+H42</f>
        <v>261910.59999999998</v>
      </c>
      <c r="I40" s="65"/>
    </row>
    <row r="41" spans="1:9" ht="32.25" customHeight="1" x14ac:dyDescent="0.2">
      <c r="A41" s="63"/>
      <c r="B41" s="519" t="s">
        <v>522</v>
      </c>
      <c r="C41" s="520"/>
      <c r="D41" s="520"/>
      <c r="E41" s="14"/>
      <c r="F41" s="371" t="s">
        <v>5</v>
      </c>
      <c r="G41" s="371" t="s">
        <v>3</v>
      </c>
      <c r="H41" s="424">
        <f>Ведомственная!J242</f>
        <v>5580</v>
      </c>
      <c r="I41" s="65"/>
    </row>
    <row r="42" spans="1:9" ht="32.25" customHeight="1" x14ac:dyDescent="0.2">
      <c r="A42" s="63"/>
      <c r="B42" s="171" t="s">
        <v>560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Ведомственная!J406+Ведомственная!J251</f>
        <v>240948.39999999997</v>
      </c>
      <c r="I42" s="65"/>
    </row>
    <row r="43" spans="1:9" ht="45.75" customHeight="1" x14ac:dyDescent="0.3">
      <c r="A43" s="49"/>
      <c r="B43" s="529" t="s">
        <v>48</v>
      </c>
      <c r="C43" s="529"/>
      <c r="D43" s="529"/>
      <c r="E43" s="529"/>
      <c r="F43" s="36" t="s">
        <v>5</v>
      </c>
      <c r="G43" s="36" t="s">
        <v>5</v>
      </c>
      <c r="H43" s="422">
        <f>Ведомственная!J423</f>
        <v>15382.199999999999</v>
      </c>
      <c r="I43" s="65"/>
    </row>
    <row r="44" spans="1:9" ht="45.75" customHeight="1" x14ac:dyDescent="0.3">
      <c r="A44" s="63" t="s">
        <v>41</v>
      </c>
      <c r="B44" s="532" t="s">
        <v>203</v>
      </c>
      <c r="C44" s="532"/>
      <c r="D44" s="532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29" t="s">
        <v>204</v>
      </c>
      <c r="C45" s="529"/>
      <c r="D45" s="529"/>
      <c r="E45" s="220"/>
      <c r="F45" s="60" t="s">
        <v>4</v>
      </c>
      <c r="G45" s="60" t="s">
        <v>5</v>
      </c>
      <c r="H45" s="422">
        <f>Ведомственная!J268</f>
        <v>100</v>
      </c>
      <c r="I45" s="65"/>
    </row>
    <row r="46" spans="1:9" ht="32.25" customHeight="1" x14ac:dyDescent="0.2">
      <c r="A46" s="63" t="s">
        <v>42</v>
      </c>
      <c r="B46" s="530" t="s">
        <v>0</v>
      </c>
      <c r="C46" s="530"/>
      <c r="D46" s="530"/>
      <c r="E46" s="530"/>
      <c r="F46" s="29" t="s">
        <v>7</v>
      </c>
      <c r="G46" s="29"/>
      <c r="H46" s="423">
        <f>H47+H48+H50+H51+H52+H49</f>
        <v>1732867.8000000003</v>
      </c>
      <c r="I46" s="65"/>
    </row>
    <row r="47" spans="1:9" ht="24.75" customHeight="1" x14ac:dyDescent="0.3">
      <c r="A47" s="49"/>
      <c r="B47" s="518" t="s">
        <v>2</v>
      </c>
      <c r="C47" s="518"/>
      <c r="D47" s="518"/>
      <c r="E47" s="518"/>
      <c r="F47" s="36" t="s">
        <v>7</v>
      </c>
      <c r="G47" s="36" t="s">
        <v>3</v>
      </c>
      <c r="H47" s="422">
        <f>Ведомственная!J479+Ведомственная!J437</f>
        <v>651711.4</v>
      </c>
      <c r="I47" s="65"/>
    </row>
    <row r="48" spans="1:9" ht="25.5" customHeight="1" x14ac:dyDescent="0.3">
      <c r="A48" s="49"/>
      <c r="B48" s="518" t="s">
        <v>1</v>
      </c>
      <c r="C48" s="518"/>
      <c r="D48" s="518"/>
      <c r="E48" s="518"/>
      <c r="F48" s="36" t="s">
        <v>7</v>
      </c>
      <c r="G48" s="36" t="s">
        <v>6</v>
      </c>
      <c r="H48" s="422">
        <f>Ведомственная!J497+Ведомственная!J445</f>
        <v>767126.3</v>
      </c>
      <c r="I48" s="65"/>
    </row>
    <row r="49" spans="1:9" ht="25.5" customHeight="1" x14ac:dyDescent="0.3">
      <c r="A49" s="49"/>
      <c r="B49" s="297" t="s">
        <v>405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Ведомственная!J600+Ведомственная!J532</f>
        <v>162408.29999999999</v>
      </c>
      <c r="I49" s="65"/>
    </row>
    <row r="50" spans="1:9" ht="48" customHeight="1" x14ac:dyDescent="0.3">
      <c r="A50" s="49"/>
      <c r="B50" s="508" t="s">
        <v>54</v>
      </c>
      <c r="C50" s="508"/>
      <c r="D50" s="508"/>
      <c r="E50" s="508"/>
      <c r="F50" s="36" t="s">
        <v>7</v>
      </c>
      <c r="G50" s="36" t="s">
        <v>5</v>
      </c>
      <c r="H50" s="422">
        <f>Ведомственная!J547+Ведомственная!J270+Ведомственная!J374</f>
        <v>460.20000000000005</v>
      </c>
      <c r="I50" s="65"/>
    </row>
    <row r="51" spans="1:9" ht="27.75" customHeight="1" x14ac:dyDescent="0.3">
      <c r="A51" s="49"/>
      <c r="B51" s="518" t="s">
        <v>406</v>
      </c>
      <c r="C51" s="518"/>
      <c r="D51" s="518"/>
      <c r="E51" s="518"/>
      <c r="F51" s="36" t="s">
        <v>7</v>
      </c>
      <c r="G51" s="36" t="s">
        <v>7</v>
      </c>
      <c r="H51" s="422">
        <f>Ведомственная!J275+Ведомственная!J553+Ведомственная!J680+Ведомственная!J698</f>
        <v>13581.000000000002</v>
      </c>
      <c r="I51" s="65"/>
    </row>
    <row r="52" spans="1:9" ht="24.75" customHeight="1" x14ac:dyDescent="0.3">
      <c r="A52" s="49"/>
      <c r="B52" s="518" t="s">
        <v>17</v>
      </c>
      <c r="C52" s="518"/>
      <c r="D52" s="518"/>
      <c r="E52" s="518"/>
      <c r="F52" s="36" t="s">
        <v>7</v>
      </c>
      <c r="G52" s="36" t="s">
        <v>11</v>
      </c>
      <c r="H52" s="422">
        <f>Ведомственная!J561+Ведомственная!J690</f>
        <v>137580.6</v>
      </c>
      <c r="I52" s="65"/>
    </row>
    <row r="53" spans="1:9" ht="40.5" customHeight="1" x14ac:dyDescent="0.2">
      <c r="A53" s="63" t="s">
        <v>43</v>
      </c>
      <c r="B53" s="530" t="s">
        <v>91</v>
      </c>
      <c r="C53" s="530"/>
      <c r="D53" s="530"/>
      <c r="E53" s="530"/>
      <c r="F53" s="29" t="s">
        <v>9</v>
      </c>
      <c r="G53" s="29"/>
      <c r="H53" s="423">
        <f>H54+H55</f>
        <v>55452.299999999996</v>
      </c>
      <c r="I53" s="65"/>
    </row>
    <row r="54" spans="1:9" ht="18.75" x14ac:dyDescent="0.3">
      <c r="A54" s="49"/>
      <c r="B54" s="518" t="s">
        <v>60</v>
      </c>
      <c r="C54" s="518"/>
      <c r="D54" s="518"/>
      <c r="E54" s="518"/>
      <c r="F54" s="36" t="s">
        <v>9</v>
      </c>
      <c r="G54" s="36" t="s">
        <v>3</v>
      </c>
      <c r="H54" s="422">
        <f>Ведомственная!J614</f>
        <v>47679.799999999996</v>
      </c>
      <c r="I54" s="65"/>
    </row>
    <row r="55" spans="1:9" ht="47.25" customHeight="1" x14ac:dyDescent="0.3">
      <c r="A55" s="49"/>
      <c r="B55" s="518" t="s">
        <v>68</v>
      </c>
      <c r="C55" s="518"/>
      <c r="D55" s="518"/>
      <c r="E55" s="518"/>
      <c r="F55" s="36" t="s">
        <v>9</v>
      </c>
      <c r="G55" s="60" t="s">
        <v>10</v>
      </c>
      <c r="H55" s="422">
        <f>Ведомственная!J635</f>
        <v>7772.5</v>
      </c>
      <c r="I55" s="65"/>
    </row>
    <row r="56" spans="1:9" ht="32.25" customHeight="1" x14ac:dyDescent="0.3">
      <c r="A56" s="47" t="s">
        <v>44</v>
      </c>
      <c r="B56" s="525" t="s">
        <v>550</v>
      </c>
      <c r="C56" s="527"/>
      <c r="D56" s="527"/>
      <c r="E56" s="389"/>
      <c r="F56" s="28" t="s">
        <v>11</v>
      </c>
      <c r="G56" s="28"/>
      <c r="H56" s="421">
        <f>H57</f>
        <v>47882.5</v>
      </c>
      <c r="I56" s="65"/>
    </row>
    <row r="57" spans="1:9" ht="39.75" customHeight="1" x14ac:dyDescent="0.3">
      <c r="A57" s="49"/>
      <c r="B57" s="518" t="s">
        <v>547</v>
      </c>
      <c r="C57" s="528"/>
      <c r="D57" s="528"/>
      <c r="E57" s="388"/>
      <c r="F57" s="60" t="s">
        <v>11</v>
      </c>
      <c r="G57" s="60" t="s">
        <v>6</v>
      </c>
      <c r="H57" s="422">
        <f>Ведомственная!J452</f>
        <v>47882.5</v>
      </c>
      <c r="I57" s="65"/>
    </row>
    <row r="58" spans="1:9" ht="27" customHeight="1" x14ac:dyDescent="0.3">
      <c r="A58" s="47" t="s">
        <v>45</v>
      </c>
      <c r="B58" s="525" t="s">
        <v>28</v>
      </c>
      <c r="C58" s="525"/>
      <c r="D58" s="525"/>
      <c r="E58" s="525"/>
      <c r="F58" s="28" t="s">
        <v>23</v>
      </c>
      <c r="G58" s="28"/>
      <c r="H58" s="421">
        <f>H59+H60+H61+H62</f>
        <v>202547.4</v>
      </c>
      <c r="I58" s="65"/>
    </row>
    <row r="59" spans="1:9" ht="24" customHeight="1" x14ac:dyDescent="0.3">
      <c r="A59" s="49"/>
      <c r="B59" s="518" t="s">
        <v>29</v>
      </c>
      <c r="C59" s="518"/>
      <c r="D59" s="518"/>
      <c r="E59" s="518"/>
      <c r="F59" s="60" t="s">
        <v>23</v>
      </c>
      <c r="G59" s="60" t="s">
        <v>3</v>
      </c>
      <c r="H59" s="422">
        <f>Ведомственная!J281</f>
        <v>6155.9</v>
      </c>
      <c r="I59" s="65"/>
    </row>
    <row r="60" spans="1:9" ht="27" customHeight="1" x14ac:dyDescent="0.3">
      <c r="A60" s="49"/>
      <c r="B60" s="508" t="s">
        <v>30</v>
      </c>
      <c r="C60" s="508"/>
      <c r="D60" s="508"/>
      <c r="E60" s="508"/>
      <c r="F60" s="60" t="s">
        <v>23</v>
      </c>
      <c r="G60" s="60" t="s">
        <v>8</v>
      </c>
      <c r="H60" s="422">
        <f>Ведомственная!J286</f>
        <v>9716.5</v>
      </c>
      <c r="I60" s="65"/>
    </row>
    <row r="61" spans="1:9" ht="29.25" customHeight="1" x14ac:dyDescent="0.3">
      <c r="A61" s="49"/>
      <c r="B61" s="508" t="s">
        <v>55</v>
      </c>
      <c r="C61" s="508"/>
      <c r="D61" s="508"/>
      <c r="E61" s="508"/>
      <c r="F61" s="36" t="s">
        <v>23</v>
      </c>
      <c r="G61" s="36" t="s">
        <v>10</v>
      </c>
      <c r="H61" s="422">
        <f>Ведомственная!J706+Ведомственная!J588+Ведомственная!J303</f>
        <v>164183.5</v>
      </c>
      <c r="I61" s="65"/>
    </row>
    <row r="62" spans="1:9" ht="40.5" customHeight="1" x14ac:dyDescent="0.3">
      <c r="A62" s="49"/>
      <c r="B62" s="516" t="s">
        <v>82</v>
      </c>
      <c r="C62" s="517"/>
      <c r="D62" s="517"/>
      <c r="F62" s="60" t="s">
        <v>23</v>
      </c>
      <c r="G62" s="60" t="s">
        <v>4</v>
      </c>
      <c r="H62" s="422">
        <f>Ведомственная!J314+Ведомственная!J719+Ведомственная!J462+Ведомственная!J593+Ведомственная!J648</f>
        <v>22491.5</v>
      </c>
      <c r="I62" s="65"/>
    </row>
    <row r="63" spans="1:9" ht="40.5" customHeight="1" x14ac:dyDescent="0.3">
      <c r="A63" s="47" t="s">
        <v>46</v>
      </c>
      <c r="B63" s="525" t="s">
        <v>70</v>
      </c>
      <c r="C63" s="525"/>
      <c r="D63" s="525"/>
      <c r="E63" s="525"/>
      <c r="F63" s="28" t="s">
        <v>26</v>
      </c>
      <c r="G63" s="28"/>
      <c r="H63" s="421">
        <f>H65+H66+H64</f>
        <v>87332.5</v>
      </c>
      <c r="I63" s="65"/>
    </row>
    <row r="64" spans="1:9" ht="40.5" customHeight="1" x14ac:dyDescent="0.3">
      <c r="A64" s="47"/>
      <c r="B64" s="518" t="s">
        <v>381</v>
      </c>
      <c r="C64" s="518"/>
      <c r="D64" s="518"/>
      <c r="E64" s="262"/>
      <c r="F64" s="60" t="s">
        <v>26</v>
      </c>
      <c r="G64" s="60" t="s">
        <v>3</v>
      </c>
      <c r="H64" s="422">
        <f>Ведомственная!J656+Ведомственная!J325</f>
        <v>79954.600000000006</v>
      </c>
      <c r="I64" s="65"/>
    </row>
    <row r="65" spans="1:10" ht="35.25" customHeight="1" x14ac:dyDescent="0.3">
      <c r="A65" s="49"/>
      <c r="B65" s="522" t="s">
        <v>80</v>
      </c>
      <c r="C65" s="502"/>
      <c r="D65" s="502"/>
      <c r="F65" s="60" t="s">
        <v>26</v>
      </c>
      <c r="G65" s="60" t="s">
        <v>6</v>
      </c>
      <c r="H65" s="422">
        <f>Ведомственная!J468+Ведомственная!J666</f>
        <v>5613.4</v>
      </c>
      <c r="I65" s="71"/>
    </row>
    <row r="66" spans="1:10" ht="41.25" customHeight="1" x14ac:dyDescent="0.3">
      <c r="A66" s="49"/>
      <c r="B66" s="508" t="s">
        <v>71</v>
      </c>
      <c r="C66" s="508"/>
      <c r="D66" s="508"/>
      <c r="E66" s="508"/>
      <c r="F66" s="36" t="s">
        <v>26</v>
      </c>
      <c r="G66" s="60" t="s">
        <v>5</v>
      </c>
      <c r="H66" s="422">
        <f>Ведомственная!J672</f>
        <v>1764.5</v>
      </c>
      <c r="I66" s="65"/>
    </row>
    <row r="67" spans="1:10" ht="62.25" customHeight="1" x14ac:dyDescent="0.3">
      <c r="A67" s="26" t="s">
        <v>177</v>
      </c>
      <c r="B67" s="521" t="s">
        <v>211</v>
      </c>
      <c r="C67" s="521"/>
      <c r="D67" s="521"/>
      <c r="E67" s="4"/>
      <c r="F67" s="28" t="s">
        <v>52</v>
      </c>
      <c r="G67" s="28"/>
      <c r="H67" s="421">
        <f>H68+H69</f>
        <v>134964.6</v>
      </c>
      <c r="I67" s="68"/>
    </row>
    <row r="68" spans="1:10" ht="69.75" customHeight="1" x14ac:dyDescent="0.3">
      <c r="A68" s="26"/>
      <c r="B68" s="523" t="s">
        <v>545</v>
      </c>
      <c r="C68" s="524"/>
      <c r="D68" s="524"/>
      <c r="E68" s="382"/>
      <c r="F68" s="60" t="s">
        <v>52</v>
      </c>
      <c r="G68" s="60" t="s">
        <v>3</v>
      </c>
      <c r="H68" s="422">
        <f>Ведомственная!J359</f>
        <v>3000</v>
      </c>
      <c r="I68" s="68"/>
    </row>
    <row r="69" spans="1:10" ht="43.5" customHeight="1" x14ac:dyDescent="0.3">
      <c r="A69" s="49"/>
      <c r="B69" s="508" t="s">
        <v>417</v>
      </c>
      <c r="C69" s="508"/>
      <c r="D69" s="508"/>
      <c r="E69" s="4"/>
      <c r="F69" s="60" t="s">
        <v>52</v>
      </c>
      <c r="G69" s="60" t="s">
        <v>8</v>
      </c>
      <c r="H69" s="422">
        <f>Ведомственная!J338</f>
        <v>131964.6</v>
      </c>
      <c r="I69" s="65"/>
    </row>
    <row r="70" spans="1:10" ht="56.25" customHeight="1" x14ac:dyDescent="0.3">
      <c r="A70" s="508" t="s">
        <v>720</v>
      </c>
      <c r="B70" s="508"/>
      <c r="C70" s="438"/>
      <c r="D70" s="2"/>
      <c r="E70" s="2"/>
      <c r="F70" s="2"/>
      <c r="H70" s="503" t="s">
        <v>721</v>
      </c>
      <c r="I70" s="503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F2:I2"/>
    <mergeCell ref="F3:I3"/>
    <mergeCell ref="F4:I4"/>
    <mergeCell ref="F5:I5"/>
    <mergeCell ref="F6:I6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B61:E61"/>
    <mergeCell ref="B63:E63"/>
    <mergeCell ref="B58:E58"/>
    <mergeCell ref="B59:E59"/>
    <mergeCell ref="B38:D38"/>
    <mergeCell ref="B56:D56"/>
    <mergeCell ref="B57:D57"/>
    <mergeCell ref="B67:D67"/>
    <mergeCell ref="B69:D69"/>
    <mergeCell ref="A70:B70"/>
    <mergeCell ref="B66:E66"/>
    <mergeCell ref="B64:D64"/>
    <mergeCell ref="B65:D65"/>
    <mergeCell ref="B68:D68"/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78"/>
  <sheetViews>
    <sheetView showWhiteSpace="0" view="pageBreakPreview" zoomScale="60" zoomScaleNormal="100" workbookViewId="0">
      <selection activeCell="E478" sqref="E478:M478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523" t="s">
        <v>713</v>
      </c>
      <c r="D2" s="549"/>
      <c r="E2" s="549"/>
      <c r="F2" s="549"/>
      <c r="G2" s="549"/>
    </row>
    <row r="3" spans="1:13" ht="22.5" customHeight="1" x14ac:dyDescent="0.3">
      <c r="C3" s="508" t="s">
        <v>705</v>
      </c>
      <c r="D3" s="550"/>
      <c r="E3" s="550"/>
      <c r="F3" s="550"/>
      <c r="G3" s="550"/>
    </row>
    <row r="4" spans="1:13" ht="22.5" customHeight="1" x14ac:dyDescent="0.3">
      <c r="C4" s="508" t="s">
        <v>84</v>
      </c>
      <c r="D4" s="550"/>
      <c r="E4" s="550"/>
      <c r="F4" s="550"/>
      <c r="G4" s="550"/>
    </row>
    <row r="5" spans="1:13" ht="22.5" customHeight="1" x14ac:dyDescent="0.3">
      <c r="C5" s="508" t="s">
        <v>208</v>
      </c>
      <c r="D5" s="550"/>
      <c r="E5" s="550"/>
      <c r="F5" s="550"/>
      <c r="G5" s="550"/>
    </row>
    <row r="6" spans="1:13" ht="21.75" customHeight="1" x14ac:dyDescent="0.3">
      <c r="C6" s="508" t="s">
        <v>706</v>
      </c>
      <c r="D6" s="550"/>
      <c r="E6" s="550"/>
      <c r="F6" s="550"/>
      <c r="G6" s="550"/>
    </row>
    <row r="8" spans="1:13" ht="21.75" customHeight="1" x14ac:dyDescent="0.2">
      <c r="C8" s="523" t="s">
        <v>556</v>
      </c>
      <c r="D8" s="548"/>
      <c r="E8" s="548"/>
      <c r="F8" s="548"/>
      <c r="G8" s="548"/>
    </row>
    <row r="9" spans="1:13" ht="20.25" customHeight="1" x14ac:dyDescent="0.3">
      <c r="C9" s="508" t="s">
        <v>652</v>
      </c>
      <c r="D9" s="502"/>
      <c r="E9" s="502"/>
      <c r="F9" s="502"/>
      <c r="G9" s="502"/>
    </row>
    <row r="10" spans="1:13" ht="19.5" customHeight="1" x14ac:dyDescent="0.3">
      <c r="C10" s="508" t="s">
        <v>84</v>
      </c>
      <c r="D10" s="502"/>
      <c r="E10" s="502"/>
      <c r="F10" s="502"/>
      <c r="G10" s="502"/>
    </row>
    <row r="11" spans="1:13" ht="22.5" customHeight="1" x14ac:dyDescent="0.3">
      <c r="C11" s="508" t="s">
        <v>208</v>
      </c>
      <c r="D11" s="502"/>
      <c r="E11" s="502"/>
      <c r="F11" s="502"/>
      <c r="G11" s="502"/>
    </row>
    <row r="12" spans="1:13" ht="21" customHeight="1" x14ac:dyDescent="0.3">
      <c r="C12" s="508" t="s">
        <v>653</v>
      </c>
      <c r="D12" s="502"/>
      <c r="E12" s="502"/>
      <c r="F12" s="502"/>
      <c r="G12" s="502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06" t="s">
        <v>604</v>
      </c>
      <c r="B16" s="506"/>
      <c r="C16" s="506"/>
      <c r="D16" s="506"/>
      <c r="E16" s="506"/>
      <c r="F16" s="502"/>
      <c r="G16" s="502"/>
      <c r="H16" s="502"/>
      <c r="I16" s="502"/>
      <c r="J16" s="502"/>
      <c r="K16" s="502"/>
      <c r="L16" s="502"/>
      <c r="M16" s="502"/>
    </row>
    <row r="17" spans="1:14" ht="18.75" customHeight="1" x14ac:dyDescent="0.3">
      <c r="A17" s="38"/>
      <c r="B17" s="75"/>
      <c r="C17" s="75"/>
      <c r="E17" s="545" t="s">
        <v>62</v>
      </c>
      <c r="F17" s="546"/>
      <c r="G17" s="546"/>
      <c r="H17" s="546"/>
      <c r="I17" s="546"/>
      <c r="J17" s="546"/>
      <c r="K17" s="546"/>
      <c r="L17" s="546"/>
      <c r="M17" s="546"/>
    </row>
    <row r="18" spans="1:14" ht="27.75" customHeight="1" x14ac:dyDescent="0.2">
      <c r="A18" s="543" t="s">
        <v>35</v>
      </c>
      <c r="B18" s="504" t="s">
        <v>57</v>
      </c>
      <c r="C18" s="504" t="s">
        <v>14</v>
      </c>
      <c r="D18" s="504" t="s">
        <v>16</v>
      </c>
      <c r="E18" s="510" t="s">
        <v>114</v>
      </c>
      <c r="F18" s="547"/>
      <c r="G18" s="547"/>
      <c r="H18" s="547"/>
      <c r="I18" s="547"/>
      <c r="J18" s="547"/>
      <c r="K18" s="547"/>
      <c r="L18" s="547"/>
      <c r="M18" s="535"/>
    </row>
    <row r="19" spans="1:14" ht="12" customHeight="1" x14ac:dyDescent="0.2">
      <c r="A19" s="544"/>
      <c r="B19" s="505"/>
      <c r="C19" s="505"/>
      <c r="D19" s="505"/>
      <c r="E19" s="536"/>
      <c r="F19" s="546"/>
      <c r="G19" s="546"/>
      <c r="H19" s="546"/>
      <c r="I19" s="546"/>
      <c r="J19" s="546"/>
      <c r="K19" s="546"/>
      <c r="L19" s="546"/>
      <c r="M19" s="537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E23+E52+E58+E68+E81+E85+E89+E96+E114+E118+E122+E126+E142+E149+E163+E167+E175+E179+E193+E198+E202+E232+E293+E306+E318+E354+E379+E383+E404+E408+E421+E430+E438+E443+E449+E413+E457+E453+E159+E183+E350+E434+E417</f>
        <v>2838508.0000000005</v>
      </c>
      <c r="N21" s="449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144</v>
      </c>
      <c r="C23" s="461" t="s">
        <v>226</v>
      </c>
      <c r="D23" s="226"/>
      <c r="E23" s="227">
        <f>E24+E30+E36</f>
        <v>168550.9</v>
      </c>
    </row>
    <row r="24" spans="1:14" ht="46.5" customHeight="1" x14ac:dyDescent="0.3">
      <c r="A24" s="224"/>
      <c r="B24" s="440" t="s">
        <v>145</v>
      </c>
      <c r="C24" s="90" t="s">
        <v>368</v>
      </c>
      <c r="D24" s="2"/>
      <c r="E24" s="163">
        <f>E26</f>
        <v>43891.199999999997</v>
      </c>
    </row>
    <row r="25" spans="1:14" ht="56.25" x14ac:dyDescent="0.3">
      <c r="A25" s="224"/>
      <c r="B25" s="440" t="s">
        <v>370</v>
      </c>
      <c r="C25" s="90" t="s">
        <v>371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101</v>
      </c>
      <c r="C26" s="90" t="s">
        <v>372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90</v>
      </c>
      <c r="C27" s="90" t="s">
        <v>372</v>
      </c>
      <c r="D27" s="35" t="s">
        <v>88</v>
      </c>
      <c r="E27" s="163">
        <f>Ведомственная!J86</f>
        <v>19461</v>
      </c>
    </row>
    <row r="28" spans="1:14" ht="46.5" customHeight="1" x14ac:dyDescent="0.3">
      <c r="A28" s="224"/>
      <c r="B28" s="369" t="s">
        <v>110</v>
      </c>
      <c r="C28" s="90" t="s">
        <v>372</v>
      </c>
      <c r="D28" s="2" t="s">
        <v>86</v>
      </c>
      <c r="E28" s="163">
        <f>Ведомственная!J87</f>
        <v>23963.200000000001</v>
      </c>
    </row>
    <row r="29" spans="1:14" ht="46.5" customHeight="1" x14ac:dyDescent="0.3">
      <c r="A29" s="224"/>
      <c r="B29" s="105" t="s">
        <v>193</v>
      </c>
      <c r="C29" s="90" t="s">
        <v>372</v>
      </c>
      <c r="D29" s="2" t="s">
        <v>87</v>
      </c>
      <c r="E29" s="163">
        <f>Ведомственная!J88</f>
        <v>467</v>
      </c>
    </row>
    <row r="30" spans="1:14" ht="46.5" customHeight="1" x14ac:dyDescent="0.3">
      <c r="A30" s="224"/>
      <c r="B30" s="369" t="s">
        <v>146</v>
      </c>
      <c r="C30" s="462" t="s">
        <v>374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373</v>
      </c>
      <c r="C31" s="462" t="s">
        <v>375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101</v>
      </c>
      <c r="C32" s="462" t="s">
        <v>376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90</v>
      </c>
      <c r="C33" s="462" t="s">
        <v>376</v>
      </c>
      <c r="D33" s="2" t="s">
        <v>88</v>
      </c>
      <c r="E33" s="163">
        <f>Ведомственная!J92</f>
        <v>12322.9</v>
      </c>
    </row>
    <row r="34" spans="1:5" ht="46.5" customHeight="1" x14ac:dyDescent="0.3">
      <c r="A34" s="224"/>
      <c r="B34" s="369" t="s">
        <v>110</v>
      </c>
      <c r="C34" s="462" t="s">
        <v>376</v>
      </c>
      <c r="D34" s="2" t="s">
        <v>86</v>
      </c>
      <c r="E34" s="163">
        <f>Ведомственная!J93</f>
        <v>2037.6</v>
      </c>
    </row>
    <row r="35" spans="1:5" ht="46.5" customHeight="1" x14ac:dyDescent="0.3">
      <c r="A35" s="224"/>
      <c r="B35" s="105" t="s">
        <v>193</v>
      </c>
      <c r="C35" s="462" t="s">
        <v>376</v>
      </c>
      <c r="D35" s="90" t="s">
        <v>87</v>
      </c>
      <c r="E35" s="163">
        <f>Ведомственная!J94</f>
        <v>2.7</v>
      </c>
    </row>
    <row r="36" spans="1:5" ht="62.25" customHeight="1" x14ac:dyDescent="0.3">
      <c r="A36" s="224"/>
      <c r="B36" s="439" t="s">
        <v>377</v>
      </c>
      <c r="C36" s="463" t="s">
        <v>378</v>
      </c>
      <c r="D36" s="2"/>
      <c r="E36" s="219">
        <f>E37+E42</f>
        <v>110296.5</v>
      </c>
    </row>
    <row r="37" spans="1:5" ht="62.25" customHeight="1" x14ac:dyDescent="0.3">
      <c r="A37" s="224"/>
      <c r="B37" s="460" t="s">
        <v>369</v>
      </c>
      <c r="C37" s="463" t="s">
        <v>379</v>
      </c>
      <c r="D37" s="2"/>
      <c r="E37" s="219">
        <f>E38</f>
        <v>104916.3</v>
      </c>
    </row>
    <row r="38" spans="1:5" ht="62.25" customHeight="1" x14ac:dyDescent="0.3">
      <c r="A38" s="224"/>
      <c r="B38" s="460" t="s">
        <v>97</v>
      </c>
      <c r="C38" s="462" t="s">
        <v>380</v>
      </c>
      <c r="D38" s="32"/>
      <c r="E38" s="219">
        <f>E39+E40+E41</f>
        <v>104916.3</v>
      </c>
    </row>
    <row r="39" spans="1:5" ht="50.25" customHeight="1" x14ac:dyDescent="0.3">
      <c r="A39" s="224"/>
      <c r="B39" s="460" t="s">
        <v>640</v>
      </c>
      <c r="C39" s="462" t="s">
        <v>380</v>
      </c>
      <c r="D39" s="32" t="s">
        <v>85</v>
      </c>
      <c r="E39" s="219">
        <f>Ведомственная!J395+Ведомственная!J49</f>
        <v>101763</v>
      </c>
    </row>
    <row r="40" spans="1:5" ht="50.25" customHeight="1" x14ac:dyDescent="0.3">
      <c r="A40" s="224"/>
      <c r="B40" s="369" t="s">
        <v>110</v>
      </c>
      <c r="C40" s="462" t="s">
        <v>380</v>
      </c>
      <c r="D40" s="2" t="s">
        <v>86</v>
      </c>
      <c r="E40" s="219">
        <f>+Ведомственная!J396+Ведомственная!J724+Ведомственная!J50</f>
        <v>2208.2000000000003</v>
      </c>
    </row>
    <row r="41" spans="1:5" ht="29.25" customHeight="1" x14ac:dyDescent="0.3">
      <c r="A41" s="224"/>
      <c r="B41" s="369" t="s">
        <v>193</v>
      </c>
      <c r="C41" s="462" t="s">
        <v>380</v>
      </c>
      <c r="D41" s="2" t="s">
        <v>87</v>
      </c>
      <c r="E41" s="219">
        <f>Ведомственная!J51</f>
        <v>945.09999999999991</v>
      </c>
    </row>
    <row r="42" spans="1:5" ht="65.25" customHeight="1" x14ac:dyDescent="0.3">
      <c r="A42" s="224"/>
      <c r="B42" s="369" t="s">
        <v>617</v>
      </c>
      <c r="C42" s="462" t="s">
        <v>618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553</v>
      </c>
      <c r="C43" s="463" t="s">
        <v>619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640</v>
      </c>
      <c r="C44" s="463" t="s">
        <v>619</v>
      </c>
      <c r="D44" s="32" t="s">
        <v>85</v>
      </c>
      <c r="E44" s="163">
        <f>Ведомственная!J54</f>
        <v>558.6</v>
      </c>
    </row>
    <row r="45" spans="1:5" ht="63" customHeight="1" x14ac:dyDescent="0.3">
      <c r="A45" s="37"/>
      <c r="B45" s="369" t="s">
        <v>110</v>
      </c>
      <c r="C45" s="463" t="s">
        <v>619</v>
      </c>
      <c r="D45" s="32" t="s">
        <v>86</v>
      </c>
      <c r="E45" s="163">
        <f>Ведомственная!J55</f>
        <v>82</v>
      </c>
    </row>
    <row r="46" spans="1:5" ht="83.25" customHeight="1" x14ac:dyDescent="0.3">
      <c r="A46" s="37"/>
      <c r="B46" s="440" t="s">
        <v>493</v>
      </c>
      <c r="C46" s="102" t="s">
        <v>620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640</v>
      </c>
      <c r="C47" s="102" t="s">
        <v>620</v>
      </c>
      <c r="D47" s="32" t="s">
        <v>85</v>
      </c>
      <c r="E47" s="163">
        <f>Ведомственная!J57</f>
        <v>3149.8</v>
      </c>
    </row>
    <row r="48" spans="1:5" ht="63" customHeight="1" x14ac:dyDescent="0.3">
      <c r="A48" s="37"/>
      <c r="B48" s="369" t="s">
        <v>110</v>
      </c>
      <c r="C48" s="102" t="s">
        <v>620</v>
      </c>
      <c r="D48" s="32" t="s">
        <v>86</v>
      </c>
      <c r="E48" s="163">
        <f>Ведомственная!J58</f>
        <v>308.2</v>
      </c>
    </row>
    <row r="49" spans="1:13" ht="60" customHeight="1" x14ac:dyDescent="0.3">
      <c r="A49" s="37"/>
      <c r="B49" s="369" t="s">
        <v>489</v>
      </c>
      <c r="C49" s="102" t="s">
        <v>621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640</v>
      </c>
      <c r="C50" s="102" t="s">
        <v>621</v>
      </c>
      <c r="D50" s="32" t="s">
        <v>85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110</v>
      </c>
      <c r="C51" s="102" t="s">
        <v>621</v>
      </c>
      <c r="D51" s="32" t="s">
        <v>86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225</v>
      </c>
      <c r="C52" s="230" t="s">
        <v>233</v>
      </c>
      <c r="D52" s="225"/>
      <c r="E52" s="284">
        <f>E54+E56</f>
        <v>411.1</v>
      </c>
    </row>
    <row r="53" spans="1:13" ht="35.25" customHeight="1" x14ac:dyDescent="0.3">
      <c r="A53" s="228"/>
      <c r="B53" s="121" t="s">
        <v>423</v>
      </c>
      <c r="C53" s="82" t="s">
        <v>422</v>
      </c>
      <c r="D53" s="122"/>
      <c r="E53" s="285">
        <f>E54+E56</f>
        <v>411.1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520</v>
      </c>
      <c r="C54" s="82" t="s">
        <v>534</v>
      </c>
      <c r="D54" s="32"/>
      <c r="E54" s="163">
        <f>E55</f>
        <v>47.5</v>
      </c>
    </row>
    <row r="55" spans="1:13" ht="54" customHeight="1" x14ac:dyDescent="0.3">
      <c r="A55" s="37"/>
      <c r="B55" s="207" t="s">
        <v>110</v>
      </c>
      <c r="C55" s="82" t="s">
        <v>534</v>
      </c>
      <c r="D55" s="32" t="s">
        <v>86</v>
      </c>
      <c r="E55" s="163">
        <f>Ведомственная!J65</f>
        <v>47.5</v>
      </c>
    </row>
    <row r="56" spans="1:13" ht="45" customHeight="1" x14ac:dyDescent="0.3">
      <c r="A56" s="37"/>
      <c r="B56" s="207" t="s">
        <v>521</v>
      </c>
      <c r="C56" s="82" t="s">
        <v>535</v>
      </c>
      <c r="D56" s="32"/>
      <c r="E56" s="163">
        <f>E57</f>
        <v>363.6</v>
      </c>
    </row>
    <row r="57" spans="1:13" ht="61.5" customHeight="1" x14ac:dyDescent="0.3">
      <c r="A57" s="37"/>
      <c r="B57" s="207" t="s">
        <v>110</v>
      </c>
      <c r="C57" s="82" t="s">
        <v>535</v>
      </c>
      <c r="D57" s="32" t="s">
        <v>86</v>
      </c>
      <c r="E57" s="163">
        <f>Ведомственная!J274+Ведомственная!J378</f>
        <v>363.6</v>
      </c>
    </row>
    <row r="58" spans="1:13" ht="61.5" customHeight="1" x14ac:dyDescent="0.3">
      <c r="A58" s="228" t="s">
        <v>39</v>
      </c>
      <c r="B58" s="231" t="s">
        <v>222</v>
      </c>
      <c r="C58" s="225" t="s">
        <v>232</v>
      </c>
      <c r="D58" s="232"/>
      <c r="E58" s="284">
        <f>E59</f>
        <v>21049.399999999998</v>
      </c>
    </row>
    <row r="59" spans="1:13" ht="35.25" customHeight="1" x14ac:dyDescent="0.3">
      <c r="A59" s="228"/>
      <c r="B59" s="132" t="s">
        <v>425</v>
      </c>
      <c r="C59" s="122" t="s">
        <v>424</v>
      </c>
      <c r="D59" s="79"/>
      <c r="E59" s="285">
        <f>E60+E65</f>
        <v>21049.399999999998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223</v>
      </c>
      <c r="C60" s="32" t="s">
        <v>433</v>
      </c>
      <c r="D60" s="9"/>
      <c r="E60" s="163">
        <f>E62+E63+E64</f>
        <v>18049.399999999998</v>
      </c>
    </row>
    <row r="61" spans="1:13" ht="57" customHeight="1" x14ac:dyDescent="0.3">
      <c r="A61" s="37"/>
      <c r="B61" s="355" t="s">
        <v>97</v>
      </c>
      <c r="C61" s="32" t="s">
        <v>434</v>
      </c>
      <c r="D61" s="9"/>
      <c r="E61" s="163">
        <f>E62+E63+E64</f>
        <v>18049.399999999998</v>
      </c>
    </row>
    <row r="62" spans="1:13" ht="45" customHeight="1" x14ac:dyDescent="0.3">
      <c r="A62" s="37"/>
      <c r="B62" s="355" t="s">
        <v>640</v>
      </c>
      <c r="C62" s="32" t="s">
        <v>434</v>
      </c>
      <c r="D62" s="9" t="s">
        <v>85</v>
      </c>
      <c r="E62" s="163">
        <f>Ведомственная!J350</f>
        <v>17441.454999999998</v>
      </c>
    </row>
    <row r="63" spans="1:13" ht="60.75" customHeight="1" x14ac:dyDescent="0.3">
      <c r="A63" s="37"/>
      <c r="B63" s="356" t="s">
        <v>110</v>
      </c>
      <c r="C63" s="32" t="s">
        <v>434</v>
      </c>
      <c r="D63" s="9" t="s">
        <v>86</v>
      </c>
      <c r="E63" s="163">
        <f>Ведомственная!J351</f>
        <v>582.94499999999994</v>
      </c>
    </row>
    <row r="64" spans="1:13" ht="45" customHeight="1" x14ac:dyDescent="0.3">
      <c r="A64" s="37"/>
      <c r="B64" s="356" t="s">
        <v>193</v>
      </c>
      <c r="C64" s="32" t="s">
        <v>434</v>
      </c>
      <c r="D64" s="9" t="s">
        <v>87</v>
      </c>
      <c r="E64" s="163">
        <f>Ведомственная!J352</f>
        <v>25</v>
      </c>
    </row>
    <row r="65" spans="1:5" ht="45" customHeight="1" x14ac:dyDescent="0.3">
      <c r="A65" s="37"/>
      <c r="B65" s="369" t="s">
        <v>544</v>
      </c>
      <c r="C65" s="2" t="s">
        <v>539</v>
      </c>
      <c r="D65" s="2"/>
      <c r="E65" s="163">
        <f>E66</f>
        <v>3000</v>
      </c>
    </row>
    <row r="66" spans="1:5" ht="50.25" customHeight="1" x14ac:dyDescent="0.3">
      <c r="A66" s="37"/>
      <c r="B66" s="369" t="s">
        <v>543</v>
      </c>
      <c r="C66" s="2" t="s">
        <v>540</v>
      </c>
      <c r="D66" s="2"/>
      <c r="E66" s="163">
        <f>E67</f>
        <v>3000</v>
      </c>
    </row>
    <row r="67" spans="1:5" ht="30.75" customHeight="1" x14ac:dyDescent="0.3">
      <c r="A67" s="37"/>
      <c r="B67" s="369" t="s">
        <v>542</v>
      </c>
      <c r="C67" s="2" t="s">
        <v>540</v>
      </c>
      <c r="D67" s="2" t="s">
        <v>541</v>
      </c>
      <c r="E67" s="163">
        <f>Ведомственная!J364</f>
        <v>3000</v>
      </c>
    </row>
    <row r="68" spans="1:5" ht="96.75" customHeight="1" x14ac:dyDescent="0.3">
      <c r="A68" s="228" t="s">
        <v>40</v>
      </c>
      <c r="B68" s="361" t="s">
        <v>230</v>
      </c>
      <c r="C68" s="226" t="s">
        <v>229</v>
      </c>
      <c r="D68" s="226"/>
      <c r="E68" s="284">
        <f>E77+E69+E74</f>
        <v>65649.299999999988</v>
      </c>
    </row>
    <row r="69" spans="1:5" ht="96.75" customHeight="1" x14ac:dyDescent="0.3">
      <c r="A69" s="228"/>
      <c r="B69" s="369" t="s">
        <v>481</v>
      </c>
      <c r="C69" s="2" t="s">
        <v>382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589</v>
      </c>
      <c r="C70" s="8" t="s">
        <v>590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122</v>
      </c>
      <c r="C71" s="8" t="s">
        <v>590</v>
      </c>
      <c r="D71" s="2" t="s">
        <v>121</v>
      </c>
      <c r="E71" s="285">
        <f>Ведомственная!J307</f>
        <v>9268.6</v>
      </c>
    </row>
    <row r="72" spans="1:5" ht="99" customHeight="1" x14ac:dyDescent="0.3">
      <c r="A72" s="228"/>
      <c r="B72" s="175" t="s">
        <v>589</v>
      </c>
      <c r="C72" s="8" t="s">
        <v>591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122</v>
      </c>
      <c r="C73" s="8" t="s">
        <v>591</v>
      </c>
      <c r="D73" s="2" t="s">
        <v>121</v>
      </c>
      <c r="E73" s="285">
        <f>Ведомственная!J309</f>
        <v>49489.2</v>
      </c>
    </row>
    <row r="74" spans="1:5" ht="41.25" customHeight="1" x14ac:dyDescent="0.3">
      <c r="A74" s="228"/>
      <c r="B74" s="369" t="s">
        <v>658</v>
      </c>
      <c r="C74" s="2" t="s">
        <v>659</v>
      </c>
      <c r="D74" s="2"/>
      <c r="E74" s="285">
        <f>E75</f>
        <v>5100</v>
      </c>
    </row>
    <row r="75" spans="1:5" ht="41.25" customHeight="1" x14ac:dyDescent="0.3">
      <c r="A75" s="228"/>
      <c r="B75" s="369" t="s">
        <v>660</v>
      </c>
      <c r="C75" s="2" t="s">
        <v>661</v>
      </c>
      <c r="D75" s="2"/>
      <c r="E75" s="285">
        <f>E76</f>
        <v>5100</v>
      </c>
    </row>
    <row r="76" spans="1:5" ht="18.75" x14ac:dyDescent="0.3">
      <c r="A76" s="228"/>
      <c r="B76" s="369" t="s">
        <v>122</v>
      </c>
      <c r="C76" s="2" t="s">
        <v>661</v>
      </c>
      <c r="D76" s="2" t="s">
        <v>121</v>
      </c>
      <c r="E76" s="285">
        <f>Ведомственная!J246</f>
        <v>5100</v>
      </c>
    </row>
    <row r="77" spans="1:5" ht="45" customHeight="1" x14ac:dyDescent="0.3">
      <c r="A77" s="37"/>
      <c r="B77" s="119" t="s">
        <v>480</v>
      </c>
      <c r="C77" s="90" t="s">
        <v>482</v>
      </c>
      <c r="D77" s="90"/>
      <c r="E77" s="163">
        <f>E79</f>
        <v>1791.5</v>
      </c>
    </row>
    <row r="78" spans="1:5" ht="86.25" customHeight="1" x14ac:dyDescent="0.3">
      <c r="A78" s="37"/>
      <c r="B78" s="119" t="s">
        <v>537</v>
      </c>
      <c r="C78" s="90" t="s">
        <v>538</v>
      </c>
      <c r="D78" s="90"/>
      <c r="E78" s="163">
        <f>E79</f>
        <v>1791.5</v>
      </c>
    </row>
    <row r="79" spans="1:5" ht="85.5" customHeight="1" x14ac:dyDescent="0.3">
      <c r="A79" s="37"/>
      <c r="B79" s="339" t="s">
        <v>231</v>
      </c>
      <c r="C79" s="2" t="s">
        <v>483</v>
      </c>
      <c r="D79" s="2"/>
      <c r="E79" s="163">
        <f>E80</f>
        <v>1791.5</v>
      </c>
    </row>
    <row r="80" spans="1:5" ht="55.5" customHeight="1" x14ac:dyDescent="0.3">
      <c r="A80" s="37"/>
      <c r="B80" s="340" t="s">
        <v>110</v>
      </c>
      <c r="C80" s="2" t="s">
        <v>483</v>
      </c>
      <c r="D80" s="32" t="s">
        <v>86</v>
      </c>
      <c r="E80" s="163">
        <f>Ведомственная!J99</f>
        <v>1791.5</v>
      </c>
    </row>
    <row r="81" spans="1:17" ht="79.5" customHeight="1" x14ac:dyDescent="0.3">
      <c r="A81" s="228" t="s">
        <v>41</v>
      </c>
      <c r="B81" s="229" t="s">
        <v>412</v>
      </c>
      <c r="C81" s="226" t="s">
        <v>234</v>
      </c>
      <c r="D81" s="225"/>
      <c r="E81" s="284">
        <f>E82</f>
        <v>5209.5</v>
      </c>
    </row>
    <row r="82" spans="1:17" ht="84.75" customHeight="1" x14ac:dyDescent="0.3">
      <c r="A82" s="37"/>
      <c r="B82" s="356" t="s">
        <v>245</v>
      </c>
      <c r="C82" s="2" t="s">
        <v>235</v>
      </c>
      <c r="D82" s="2"/>
      <c r="E82" s="163">
        <f>E84</f>
        <v>5209.5</v>
      </c>
    </row>
    <row r="83" spans="1:17" ht="72.75" customHeight="1" x14ac:dyDescent="0.3">
      <c r="A83" s="37"/>
      <c r="B83" s="344" t="s">
        <v>496</v>
      </c>
      <c r="C83" s="2" t="s">
        <v>236</v>
      </c>
      <c r="D83" s="2"/>
      <c r="E83" s="163">
        <f>E84</f>
        <v>5209.5</v>
      </c>
    </row>
    <row r="84" spans="1:17" ht="51" customHeight="1" x14ac:dyDescent="0.3">
      <c r="A84" s="37"/>
      <c r="B84" s="121" t="s">
        <v>110</v>
      </c>
      <c r="C84" s="2" t="s">
        <v>236</v>
      </c>
      <c r="D84" s="2" t="s">
        <v>86</v>
      </c>
      <c r="E84" s="163">
        <f>Ведомственная!J103</f>
        <v>5209.5</v>
      </c>
    </row>
    <row r="85" spans="1:17" ht="80.25" customHeight="1" x14ac:dyDescent="0.3">
      <c r="A85" s="228" t="s">
        <v>42</v>
      </c>
      <c r="B85" s="229" t="s">
        <v>147</v>
      </c>
      <c r="C85" s="226" t="s">
        <v>237</v>
      </c>
      <c r="D85" s="226"/>
      <c r="E85" s="284">
        <f>E87</f>
        <v>4632.5</v>
      </c>
      <c r="Q85" s="80"/>
    </row>
    <row r="86" spans="1:17" ht="69.75" customHeight="1" x14ac:dyDescent="0.3">
      <c r="A86" s="228"/>
      <c r="B86" s="121" t="s">
        <v>513</v>
      </c>
      <c r="C86" s="90" t="s">
        <v>426</v>
      </c>
      <c r="D86" s="90"/>
      <c r="E86" s="285">
        <f>E87</f>
        <v>4632.5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479</v>
      </c>
      <c r="C87" s="90" t="s">
        <v>485</v>
      </c>
      <c r="D87" s="90"/>
      <c r="E87" s="285">
        <f>E88</f>
        <v>4632.5</v>
      </c>
    </row>
    <row r="88" spans="1:17" ht="53.25" customHeight="1" x14ac:dyDescent="0.3">
      <c r="A88" s="178"/>
      <c r="B88" s="121" t="s">
        <v>110</v>
      </c>
      <c r="C88" s="90" t="s">
        <v>485</v>
      </c>
      <c r="D88" s="90" t="s">
        <v>86</v>
      </c>
      <c r="E88" s="285">
        <f>Ведомственная!J107+Ведомственная!J357</f>
        <v>4632.5</v>
      </c>
    </row>
    <row r="89" spans="1:17" ht="66" customHeight="1" x14ac:dyDescent="0.3">
      <c r="A89" s="224" t="s">
        <v>43</v>
      </c>
      <c r="B89" s="233" t="s">
        <v>158</v>
      </c>
      <c r="C89" s="226" t="s">
        <v>238</v>
      </c>
      <c r="D89" s="226"/>
      <c r="E89" s="284">
        <f>E90+E93</f>
        <v>4404.1000000000004</v>
      </c>
    </row>
    <row r="90" spans="1:17" ht="69.75" customHeight="1" x14ac:dyDescent="0.3">
      <c r="A90" s="137"/>
      <c r="B90" s="211" t="s">
        <v>159</v>
      </c>
      <c r="C90" s="2" t="s">
        <v>239</v>
      </c>
      <c r="D90" s="2"/>
      <c r="E90" s="163">
        <f>E91</f>
        <v>1975.7</v>
      </c>
    </row>
    <row r="91" spans="1:17" ht="82.5" customHeight="1" x14ac:dyDescent="0.3">
      <c r="A91" s="137"/>
      <c r="B91" s="211" t="s">
        <v>160</v>
      </c>
      <c r="C91" s="2" t="s">
        <v>486</v>
      </c>
      <c r="D91" s="2"/>
      <c r="E91" s="163">
        <f>E92</f>
        <v>1975.7</v>
      </c>
    </row>
    <row r="92" spans="1:17" ht="57.75" customHeight="1" x14ac:dyDescent="0.3">
      <c r="A92" s="137"/>
      <c r="B92" s="207" t="s">
        <v>110</v>
      </c>
      <c r="C92" s="2" t="s">
        <v>486</v>
      </c>
      <c r="D92" s="2" t="s">
        <v>86</v>
      </c>
      <c r="E92" s="163">
        <f>Ведомственная!J111</f>
        <v>1975.7</v>
      </c>
    </row>
    <row r="93" spans="1:17" ht="48" customHeight="1" x14ac:dyDescent="0.3">
      <c r="A93" s="137"/>
      <c r="B93" s="207" t="s">
        <v>161</v>
      </c>
      <c r="C93" s="2" t="s">
        <v>241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608</v>
      </c>
      <c r="C94" s="8" t="s">
        <v>607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110</v>
      </c>
      <c r="C95" s="8" t="s">
        <v>607</v>
      </c>
      <c r="D95" s="8" t="s">
        <v>86</v>
      </c>
      <c r="E95" s="163">
        <f>Ведомственная!J114</f>
        <v>2428.4</v>
      </c>
    </row>
    <row r="96" spans="1:17" ht="62.25" customHeight="1" x14ac:dyDescent="0.3">
      <c r="A96" s="224" t="s">
        <v>44</v>
      </c>
      <c r="B96" s="361" t="s">
        <v>155</v>
      </c>
      <c r="C96" s="226" t="s">
        <v>240</v>
      </c>
      <c r="D96" s="226"/>
      <c r="E96" s="284">
        <f>E97+E106+E111</f>
        <v>27746.5</v>
      </c>
    </row>
    <row r="97" spans="1:5" ht="113.25" customHeight="1" x14ac:dyDescent="0.3">
      <c r="A97" s="37"/>
      <c r="B97" s="14" t="s">
        <v>249</v>
      </c>
      <c r="C97" s="9" t="s">
        <v>250</v>
      </c>
      <c r="D97" s="2"/>
      <c r="E97" s="163">
        <f>E98+E102+E104</f>
        <v>14445.1</v>
      </c>
    </row>
    <row r="98" spans="1:5" ht="43.5" customHeight="1" x14ac:dyDescent="0.3">
      <c r="A98" s="37"/>
      <c r="B98" s="14" t="s">
        <v>101</v>
      </c>
      <c r="C98" s="8" t="s">
        <v>251</v>
      </c>
      <c r="D98" s="2"/>
      <c r="E98" s="163">
        <f>E99+E100+E101</f>
        <v>14313.1</v>
      </c>
    </row>
    <row r="99" spans="1:5" ht="39" customHeight="1" x14ac:dyDescent="0.3">
      <c r="A99" s="37"/>
      <c r="B99" s="208" t="s">
        <v>90</v>
      </c>
      <c r="C99" s="8" t="s">
        <v>251</v>
      </c>
      <c r="D99" s="32" t="s">
        <v>88</v>
      </c>
      <c r="E99" s="163">
        <f>Ведомственная!J151</f>
        <v>10281</v>
      </c>
    </row>
    <row r="100" spans="1:5" ht="61.5" customHeight="1" x14ac:dyDescent="0.3">
      <c r="A100" s="37"/>
      <c r="B100" s="207" t="s">
        <v>110</v>
      </c>
      <c r="C100" s="8" t="s">
        <v>251</v>
      </c>
      <c r="D100" s="32" t="s">
        <v>86</v>
      </c>
      <c r="E100" s="303">
        <f>Ведомственная!J152</f>
        <v>3909.5</v>
      </c>
    </row>
    <row r="101" spans="1:5" ht="33" customHeight="1" x14ac:dyDescent="0.3">
      <c r="A101" s="37"/>
      <c r="B101" s="207" t="s">
        <v>193</v>
      </c>
      <c r="C101" s="8" t="s">
        <v>251</v>
      </c>
      <c r="D101" s="32" t="s">
        <v>87</v>
      </c>
      <c r="E101" s="303">
        <f>Ведомственная!J153</f>
        <v>122.6</v>
      </c>
    </row>
    <row r="102" spans="1:5" ht="95.25" customHeight="1" x14ac:dyDescent="0.3">
      <c r="A102" s="37"/>
      <c r="B102" s="344" t="s">
        <v>494</v>
      </c>
      <c r="C102" s="8" t="s">
        <v>334</v>
      </c>
      <c r="D102" s="32"/>
      <c r="E102" s="67">
        <f>E103</f>
        <v>66</v>
      </c>
    </row>
    <row r="103" spans="1:5" ht="56.25" customHeight="1" x14ac:dyDescent="0.3">
      <c r="A103" s="37"/>
      <c r="B103" s="207" t="s">
        <v>110</v>
      </c>
      <c r="C103" s="8" t="s">
        <v>334</v>
      </c>
      <c r="D103" s="32" t="s">
        <v>86</v>
      </c>
      <c r="E103" s="69">
        <f>Ведомственная!J155</f>
        <v>66</v>
      </c>
    </row>
    <row r="104" spans="1:5" ht="175.5" customHeight="1" x14ac:dyDescent="0.3">
      <c r="A104" s="37"/>
      <c r="B104" s="175" t="s">
        <v>411</v>
      </c>
      <c r="C104" s="8" t="s">
        <v>410</v>
      </c>
      <c r="D104" s="32"/>
      <c r="E104" s="69">
        <f>E105</f>
        <v>66</v>
      </c>
    </row>
    <row r="105" spans="1:5" ht="62.25" customHeight="1" x14ac:dyDescent="0.3">
      <c r="A105" s="37"/>
      <c r="B105" s="317" t="s">
        <v>110</v>
      </c>
      <c r="C105" s="8" t="s">
        <v>410</v>
      </c>
      <c r="D105" s="32" t="s">
        <v>86</v>
      </c>
      <c r="E105" s="69">
        <f>Ведомственная!J157</f>
        <v>66</v>
      </c>
    </row>
    <row r="106" spans="1:5" ht="65.25" customHeight="1" x14ac:dyDescent="0.3">
      <c r="A106" s="37"/>
      <c r="B106" s="207" t="s">
        <v>253</v>
      </c>
      <c r="C106" s="8" t="s">
        <v>254</v>
      </c>
      <c r="D106" s="32"/>
      <c r="E106" s="163">
        <f>E107</f>
        <v>12327.800000000001</v>
      </c>
    </row>
    <row r="107" spans="1:5" ht="46.5" customHeight="1" x14ac:dyDescent="0.3">
      <c r="A107" s="37"/>
      <c r="B107" s="14" t="s">
        <v>101</v>
      </c>
      <c r="C107" s="8" t="s">
        <v>252</v>
      </c>
      <c r="D107" s="32"/>
      <c r="E107" s="163">
        <f>E108+E109+E110</f>
        <v>12327.800000000001</v>
      </c>
    </row>
    <row r="108" spans="1:5" ht="43.5" customHeight="1" x14ac:dyDescent="0.3">
      <c r="A108" s="37"/>
      <c r="B108" s="117" t="s">
        <v>90</v>
      </c>
      <c r="C108" s="82" t="s">
        <v>252</v>
      </c>
      <c r="D108" s="122" t="s">
        <v>88</v>
      </c>
      <c r="E108" s="163">
        <f>Ведомственная!J160</f>
        <v>8919.2000000000007</v>
      </c>
    </row>
    <row r="109" spans="1:5" ht="59.25" customHeight="1" x14ac:dyDescent="0.3">
      <c r="A109" s="37"/>
      <c r="B109" s="329" t="s">
        <v>110</v>
      </c>
      <c r="C109" s="82" t="s">
        <v>252</v>
      </c>
      <c r="D109" s="122" t="s">
        <v>86</v>
      </c>
      <c r="E109" s="163">
        <f>Ведомственная!J161</f>
        <v>3374.4</v>
      </c>
    </row>
    <row r="110" spans="1:5" ht="34.5" customHeight="1" x14ac:dyDescent="0.3">
      <c r="A110" s="37"/>
      <c r="B110" s="329" t="s">
        <v>193</v>
      </c>
      <c r="C110" s="82" t="s">
        <v>252</v>
      </c>
      <c r="D110" s="122" t="s">
        <v>87</v>
      </c>
      <c r="E110" s="163">
        <f>Ведомственная!J162</f>
        <v>34.200000000000003</v>
      </c>
    </row>
    <row r="111" spans="1:5" ht="93.75" x14ac:dyDescent="0.3">
      <c r="A111" s="37"/>
      <c r="B111" s="369" t="s">
        <v>688</v>
      </c>
      <c r="C111" s="8" t="s">
        <v>686</v>
      </c>
      <c r="D111" s="122"/>
      <c r="E111" s="163">
        <f>E112</f>
        <v>973.6</v>
      </c>
    </row>
    <row r="112" spans="1:5" ht="56.25" x14ac:dyDescent="0.3">
      <c r="A112" s="37"/>
      <c r="B112" s="369" t="s">
        <v>689</v>
      </c>
      <c r="C112" s="8" t="s">
        <v>687</v>
      </c>
      <c r="D112" s="122"/>
      <c r="E112" s="163">
        <f>E113</f>
        <v>973.6</v>
      </c>
    </row>
    <row r="113" spans="1:13" ht="56.25" x14ac:dyDescent="0.3">
      <c r="A113" s="37"/>
      <c r="B113" s="369" t="s">
        <v>110</v>
      </c>
      <c r="C113" s="82" t="s">
        <v>687</v>
      </c>
      <c r="D113" s="122" t="s">
        <v>86</v>
      </c>
      <c r="E113" s="163">
        <f>Ведомственная!J165</f>
        <v>973.6</v>
      </c>
    </row>
    <row r="114" spans="1:13" ht="95.25" customHeight="1" x14ac:dyDescent="0.3">
      <c r="A114" s="224" t="s">
        <v>45</v>
      </c>
      <c r="B114" s="361" t="s">
        <v>518</v>
      </c>
      <c r="C114" s="226" t="s">
        <v>243</v>
      </c>
      <c r="D114" s="225"/>
      <c r="E114" s="284">
        <f>E115</f>
        <v>27</v>
      </c>
    </row>
    <row r="115" spans="1:13" ht="47.25" customHeight="1" x14ac:dyDescent="0.3">
      <c r="A115" s="224"/>
      <c r="B115" s="119" t="s">
        <v>428</v>
      </c>
      <c r="C115" s="90" t="s">
        <v>427</v>
      </c>
      <c r="D115" s="122"/>
      <c r="E115" s="285">
        <f>E116</f>
        <v>27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8"/>
      <c r="B116" s="221" t="s">
        <v>255</v>
      </c>
      <c r="C116" s="90" t="s">
        <v>435</v>
      </c>
      <c r="D116" s="122"/>
      <c r="E116" s="285">
        <f>E117</f>
        <v>27</v>
      </c>
    </row>
    <row r="117" spans="1:13" ht="54" customHeight="1" x14ac:dyDescent="0.3">
      <c r="A117" s="178"/>
      <c r="B117" s="121" t="s">
        <v>110</v>
      </c>
      <c r="C117" s="90" t="s">
        <v>435</v>
      </c>
      <c r="D117" s="122" t="s">
        <v>86</v>
      </c>
      <c r="E117" s="285">
        <f>Ведомственная!J174</f>
        <v>27</v>
      </c>
    </row>
    <row r="118" spans="1:13" ht="81.75" customHeight="1" x14ac:dyDescent="0.3">
      <c r="A118" s="228" t="s">
        <v>46</v>
      </c>
      <c r="B118" s="233" t="s">
        <v>242</v>
      </c>
      <c r="C118" s="226" t="s">
        <v>244</v>
      </c>
      <c r="D118" s="225"/>
      <c r="E118" s="284">
        <f>E120</f>
        <v>288.3</v>
      </c>
    </row>
    <row r="119" spans="1:13" ht="57" customHeight="1" x14ac:dyDescent="0.3">
      <c r="A119" s="228"/>
      <c r="B119" s="357" t="s">
        <v>429</v>
      </c>
      <c r="C119" s="90" t="s">
        <v>430</v>
      </c>
      <c r="D119" s="122"/>
      <c r="E119" s="285">
        <f>E120</f>
        <v>288.3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8"/>
      <c r="B120" s="358" t="s">
        <v>156</v>
      </c>
      <c r="C120" s="90" t="s">
        <v>436</v>
      </c>
      <c r="D120" s="122"/>
      <c r="E120" s="285">
        <f>E121</f>
        <v>288.3</v>
      </c>
    </row>
    <row r="121" spans="1:13" ht="61.5" customHeight="1" x14ac:dyDescent="0.3">
      <c r="A121" s="178"/>
      <c r="B121" s="121" t="s">
        <v>110</v>
      </c>
      <c r="C121" s="90" t="s">
        <v>436</v>
      </c>
      <c r="D121" s="122" t="s">
        <v>86</v>
      </c>
      <c r="E121" s="285">
        <f>Ведомственная!J178</f>
        <v>288.3</v>
      </c>
    </row>
    <row r="122" spans="1:13" ht="66" customHeight="1" x14ac:dyDescent="0.3">
      <c r="A122" s="224" t="s">
        <v>72</v>
      </c>
      <c r="B122" s="229" t="s">
        <v>256</v>
      </c>
      <c r="C122" s="225" t="s">
        <v>257</v>
      </c>
      <c r="D122" s="225"/>
      <c r="E122" s="284">
        <f>E124</f>
        <v>86.6</v>
      </c>
    </row>
    <row r="123" spans="1:13" ht="32.25" customHeight="1" x14ac:dyDescent="0.3">
      <c r="A123" s="224"/>
      <c r="B123" s="121" t="s">
        <v>432</v>
      </c>
      <c r="C123" s="122" t="s">
        <v>431</v>
      </c>
      <c r="D123" s="122"/>
      <c r="E123" s="285">
        <f>E124</f>
        <v>86.6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8"/>
      <c r="B124" s="221" t="s">
        <v>157</v>
      </c>
      <c r="C124" s="122" t="s">
        <v>437</v>
      </c>
      <c r="D124" s="122"/>
      <c r="E124" s="285">
        <f>E125</f>
        <v>86.6</v>
      </c>
    </row>
    <row r="125" spans="1:13" ht="51" customHeight="1" x14ac:dyDescent="0.3">
      <c r="A125" s="178"/>
      <c r="B125" s="121" t="s">
        <v>110</v>
      </c>
      <c r="C125" s="122" t="s">
        <v>437</v>
      </c>
      <c r="D125" s="122" t="s">
        <v>86</v>
      </c>
      <c r="E125" s="285">
        <f>Ведомственная!J182</f>
        <v>86.6</v>
      </c>
    </row>
    <row r="126" spans="1:13" ht="58.5" customHeight="1" x14ac:dyDescent="0.3">
      <c r="A126" s="224" t="s">
        <v>177</v>
      </c>
      <c r="B126" s="361" t="s">
        <v>162</v>
      </c>
      <c r="C126" s="234" t="s">
        <v>258</v>
      </c>
      <c r="D126" s="230"/>
      <c r="E126" s="304">
        <f>E127+E130+E135+E138</f>
        <v>15798.2</v>
      </c>
    </row>
    <row r="127" spans="1:13" ht="47.25" customHeight="1" x14ac:dyDescent="0.3">
      <c r="A127" s="37"/>
      <c r="B127" s="119" t="s">
        <v>163</v>
      </c>
      <c r="C127" s="34" t="s">
        <v>259</v>
      </c>
      <c r="D127" s="8"/>
      <c r="E127" s="67">
        <f>E128</f>
        <v>358.59999999999997</v>
      </c>
    </row>
    <row r="128" spans="1:13" ht="47.25" customHeight="1" x14ac:dyDescent="0.3">
      <c r="A128" s="37"/>
      <c r="B128" s="211" t="s">
        <v>164</v>
      </c>
      <c r="C128" s="2" t="s">
        <v>260</v>
      </c>
      <c r="D128" s="2"/>
      <c r="E128" s="67">
        <f>E129</f>
        <v>358.59999999999997</v>
      </c>
    </row>
    <row r="129" spans="1:5" ht="59.25" customHeight="1" x14ac:dyDescent="0.3">
      <c r="A129" s="37"/>
      <c r="B129" s="207" t="s">
        <v>110</v>
      </c>
      <c r="C129" s="2" t="s">
        <v>260</v>
      </c>
      <c r="D129" s="2" t="s">
        <v>86</v>
      </c>
      <c r="E129" s="67">
        <f>Ведомственная!J188</f>
        <v>358.59999999999997</v>
      </c>
    </row>
    <row r="130" spans="1:5" ht="126" customHeight="1" x14ac:dyDescent="0.3">
      <c r="A130" s="37"/>
      <c r="B130" s="131" t="s">
        <v>421</v>
      </c>
      <c r="C130" s="34" t="s">
        <v>261</v>
      </c>
      <c r="D130" s="8"/>
      <c r="E130" s="67">
        <f>E131+E133</f>
        <v>11203.5</v>
      </c>
    </row>
    <row r="131" spans="1:5" ht="153.75" customHeight="1" x14ac:dyDescent="0.3">
      <c r="A131" s="37"/>
      <c r="B131" s="130" t="s">
        <v>413</v>
      </c>
      <c r="C131" s="34" t="s">
        <v>265</v>
      </c>
      <c r="D131" s="8"/>
      <c r="E131" s="67">
        <f>E132</f>
        <v>0</v>
      </c>
    </row>
    <row r="132" spans="1:5" ht="63.75" customHeight="1" x14ac:dyDescent="0.3">
      <c r="A132" s="37"/>
      <c r="B132" s="207" t="s">
        <v>94</v>
      </c>
      <c r="C132" s="34" t="s">
        <v>265</v>
      </c>
      <c r="D132" s="8" t="s">
        <v>92</v>
      </c>
      <c r="E132" s="67">
        <f>Ведомственная!J191</f>
        <v>0</v>
      </c>
    </row>
    <row r="133" spans="1:5" ht="63.75" customHeight="1" x14ac:dyDescent="0.3">
      <c r="A133" s="37"/>
      <c r="B133" s="369" t="s">
        <v>489</v>
      </c>
      <c r="C133" s="34" t="s">
        <v>678</v>
      </c>
      <c r="D133" s="8"/>
      <c r="E133" s="67">
        <f>E134</f>
        <v>11203.5</v>
      </c>
    </row>
    <row r="134" spans="1:5" ht="63.75" customHeight="1" x14ac:dyDescent="0.3">
      <c r="A134" s="37"/>
      <c r="B134" s="369" t="s">
        <v>94</v>
      </c>
      <c r="C134" s="34" t="s">
        <v>678</v>
      </c>
      <c r="D134" s="8" t="s">
        <v>92</v>
      </c>
      <c r="E134" s="67">
        <f>Ведомственная!J193</f>
        <v>11203.5</v>
      </c>
    </row>
    <row r="135" spans="1:5" ht="64.5" customHeight="1" x14ac:dyDescent="0.3">
      <c r="A135" s="37"/>
      <c r="B135" s="121" t="s">
        <v>198</v>
      </c>
      <c r="C135" s="34" t="s">
        <v>262</v>
      </c>
      <c r="D135" s="8"/>
      <c r="E135" s="67">
        <f>E136</f>
        <v>3.7999999999999545</v>
      </c>
    </row>
    <row r="136" spans="1:5" ht="174" customHeight="1" x14ac:dyDescent="0.3">
      <c r="A136" s="37"/>
      <c r="B136" s="175" t="s">
        <v>692</v>
      </c>
      <c r="C136" s="34" t="s">
        <v>264</v>
      </c>
      <c r="D136" s="8"/>
      <c r="E136" s="67">
        <f>E137</f>
        <v>3.7999999999999545</v>
      </c>
    </row>
    <row r="137" spans="1:5" ht="54" customHeight="1" x14ac:dyDescent="0.3">
      <c r="A137" s="37"/>
      <c r="B137" s="207" t="s">
        <v>110</v>
      </c>
      <c r="C137" s="34" t="s">
        <v>264</v>
      </c>
      <c r="D137" s="8" t="s">
        <v>86</v>
      </c>
      <c r="E137" s="69">
        <f>Ведомственная!J196</f>
        <v>3.7999999999999545</v>
      </c>
    </row>
    <row r="138" spans="1:5" ht="51.75" customHeight="1" x14ac:dyDescent="0.3">
      <c r="A138" s="37"/>
      <c r="B138" s="119" t="s">
        <v>139</v>
      </c>
      <c r="C138" s="82" t="s">
        <v>263</v>
      </c>
      <c r="D138" s="31"/>
      <c r="E138" s="69">
        <f>E139</f>
        <v>4232.3</v>
      </c>
    </row>
    <row r="139" spans="1:5" ht="70.5" customHeight="1" x14ac:dyDescent="0.3">
      <c r="A139" s="37"/>
      <c r="B139" s="14" t="s">
        <v>101</v>
      </c>
      <c r="C139" s="35" t="s">
        <v>266</v>
      </c>
      <c r="D139" s="31"/>
      <c r="E139" s="69">
        <f>E140+E141</f>
        <v>4232.3</v>
      </c>
    </row>
    <row r="140" spans="1:5" ht="32.25" customHeight="1" x14ac:dyDescent="0.3">
      <c r="A140" s="37"/>
      <c r="B140" s="162" t="s">
        <v>90</v>
      </c>
      <c r="C140" s="35" t="s">
        <v>266</v>
      </c>
      <c r="D140" s="35" t="s">
        <v>88</v>
      </c>
      <c r="E140" s="69">
        <f>Ведомственная!J199</f>
        <v>3920.7</v>
      </c>
    </row>
    <row r="141" spans="1:5" ht="60" customHeight="1" x14ac:dyDescent="0.3">
      <c r="A141" s="37"/>
      <c r="B141" s="287" t="s">
        <v>110</v>
      </c>
      <c r="C141" s="35" t="s">
        <v>266</v>
      </c>
      <c r="D141" s="35" t="s">
        <v>86</v>
      </c>
      <c r="E141" s="69">
        <f>Ведомственная!J200</f>
        <v>311.60000000000002</v>
      </c>
    </row>
    <row r="142" spans="1:5" ht="63" customHeight="1" x14ac:dyDescent="0.3">
      <c r="A142" s="224" t="s">
        <v>178</v>
      </c>
      <c r="B142" s="362" t="s">
        <v>267</v>
      </c>
      <c r="C142" s="226" t="s">
        <v>268</v>
      </c>
      <c r="D142" s="226"/>
      <c r="E142" s="227">
        <f>E143+E146</f>
        <v>4360.3999999999996</v>
      </c>
    </row>
    <row r="143" spans="1:5" ht="63" customHeight="1" x14ac:dyDescent="0.3">
      <c r="A143" s="178"/>
      <c r="B143" s="218" t="s">
        <v>154</v>
      </c>
      <c r="C143" s="90" t="s">
        <v>269</v>
      </c>
      <c r="D143" s="90"/>
      <c r="E143" s="219">
        <f>E144</f>
        <v>165</v>
      </c>
    </row>
    <row r="144" spans="1:5" ht="63" customHeight="1" x14ac:dyDescent="0.3">
      <c r="A144" s="178"/>
      <c r="B144" s="358" t="s">
        <v>165</v>
      </c>
      <c r="C144" s="90" t="s">
        <v>271</v>
      </c>
      <c r="D144" s="90"/>
      <c r="E144" s="219">
        <f>E145</f>
        <v>165</v>
      </c>
    </row>
    <row r="145" spans="1:14" ht="35.25" customHeight="1" x14ac:dyDescent="0.3">
      <c r="A145" s="178"/>
      <c r="B145" s="136" t="s">
        <v>117</v>
      </c>
      <c r="C145" s="90" t="s">
        <v>271</v>
      </c>
      <c r="D145" s="90" t="s">
        <v>116</v>
      </c>
      <c r="E145" s="219">
        <f>Ведомственная!J565</f>
        <v>165</v>
      </c>
    </row>
    <row r="146" spans="1:14" ht="77.25" customHeight="1" x14ac:dyDescent="0.3">
      <c r="A146" s="178"/>
      <c r="B146" s="105" t="s">
        <v>641</v>
      </c>
      <c r="C146" s="90" t="s">
        <v>270</v>
      </c>
      <c r="D146" s="90"/>
      <c r="E146" s="219">
        <f>E147</f>
        <v>4195.3999999999996</v>
      </c>
    </row>
    <row r="147" spans="1:14" ht="63" customHeight="1" x14ac:dyDescent="0.3">
      <c r="A147" s="178"/>
      <c r="B147" s="115" t="s">
        <v>642</v>
      </c>
      <c r="C147" s="90" t="s">
        <v>272</v>
      </c>
      <c r="D147" s="90"/>
      <c r="E147" s="219">
        <f>E148</f>
        <v>4195.3999999999996</v>
      </c>
    </row>
    <row r="148" spans="1:14" ht="63" customHeight="1" x14ac:dyDescent="0.3">
      <c r="A148" s="178"/>
      <c r="B148" s="121" t="s">
        <v>110</v>
      </c>
      <c r="C148" s="90" t="s">
        <v>272</v>
      </c>
      <c r="D148" s="90" t="s">
        <v>86</v>
      </c>
      <c r="E148" s="219">
        <f>Ведомственная!J205</f>
        <v>4195.3999999999996</v>
      </c>
    </row>
    <row r="149" spans="1:14" ht="87.75" customHeight="1" x14ac:dyDescent="0.3">
      <c r="A149" s="228" t="s">
        <v>179</v>
      </c>
      <c r="B149" s="362" t="s">
        <v>273</v>
      </c>
      <c r="C149" s="226" t="s">
        <v>274</v>
      </c>
      <c r="D149" s="229"/>
      <c r="E149" s="227">
        <f>E150</f>
        <v>22089.7</v>
      </c>
    </row>
    <row r="150" spans="1:14" ht="42.75" customHeight="1" x14ac:dyDescent="0.3">
      <c r="A150" s="228"/>
      <c r="B150" s="218" t="s">
        <v>439</v>
      </c>
      <c r="C150" s="90" t="s">
        <v>438</v>
      </c>
      <c r="D150" s="121"/>
      <c r="E150" s="219">
        <f>E151+E155+E157</f>
        <v>22089.7</v>
      </c>
      <c r="F150" s="91"/>
      <c r="G150" s="91"/>
      <c r="H150" s="91"/>
      <c r="I150" s="91"/>
      <c r="J150" s="91"/>
      <c r="K150" s="91"/>
      <c r="L150" s="91"/>
      <c r="M150" s="91"/>
    </row>
    <row r="151" spans="1:14" ht="42.75" customHeight="1" x14ac:dyDescent="0.3">
      <c r="A151" s="228"/>
      <c r="B151" s="395" t="s">
        <v>101</v>
      </c>
      <c r="C151" s="102" t="s">
        <v>440</v>
      </c>
      <c r="D151" s="369"/>
      <c r="E151" s="285">
        <f>E152+E153+E154</f>
        <v>12496.1</v>
      </c>
      <c r="F151" s="91"/>
      <c r="G151" s="91"/>
      <c r="H151" s="91"/>
      <c r="I151" s="91"/>
      <c r="J151" s="91"/>
      <c r="K151" s="91"/>
      <c r="L151" s="91"/>
      <c r="M151" s="91"/>
    </row>
    <row r="152" spans="1:14" ht="42.75" customHeight="1" x14ac:dyDescent="0.3">
      <c r="A152" s="228"/>
      <c r="B152" s="162" t="s">
        <v>90</v>
      </c>
      <c r="C152" s="102" t="s">
        <v>440</v>
      </c>
      <c r="D152" s="369" t="s">
        <v>88</v>
      </c>
      <c r="E152" s="285">
        <f>Ведомственная!J210</f>
        <v>11231.1</v>
      </c>
      <c r="F152" s="91"/>
      <c r="G152" s="91"/>
      <c r="H152" s="91"/>
      <c r="I152" s="91"/>
      <c r="J152" s="91"/>
      <c r="K152" s="91"/>
      <c r="L152" s="91"/>
      <c r="M152" s="91"/>
    </row>
    <row r="153" spans="1:14" ht="42.75" customHeight="1" x14ac:dyDescent="0.3">
      <c r="A153" s="228"/>
      <c r="B153" s="369" t="s">
        <v>110</v>
      </c>
      <c r="C153" s="102" t="s">
        <v>440</v>
      </c>
      <c r="D153" s="369" t="s">
        <v>86</v>
      </c>
      <c r="E153" s="285">
        <f>Ведомственная!J211</f>
        <v>1263.9999999999995</v>
      </c>
      <c r="F153" s="91"/>
      <c r="G153" s="91"/>
      <c r="H153" s="91"/>
      <c r="I153" s="91"/>
      <c r="J153" s="91"/>
      <c r="K153" s="91"/>
      <c r="L153" s="91"/>
      <c r="M153" s="91"/>
      <c r="N153" s="491"/>
    </row>
    <row r="154" spans="1:14" ht="42.75" customHeight="1" x14ac:dyDescent="0.3">
      <c r="A154" s="228"/>
      <c r="B154" s="369" t="s">
        <v>193</v>
      </c>
      <c r="C154" s="102" t="s">
        <v>440</v>
      </c>
      <c r="D154" s="369" t="s">
        <v>87</v>
      </c>
      <c r="E154" s="285">
        <f>Ведомственная!J212</f>
        <v>1</v>
      </c>
      <c r="F154" s="91"/>
      <c r="G154" s="91"/>
      <c r="H154" s="91"/>
      <c r="I154" s="91"/>
      <c r="J154" s="91"/>
      <c r="K154" s="91"/>
      <c r="L154" s="91"/>
      <c r="M154" s="91"/>
    </row>
    <row r="155" spans="1:14" ht="75" x14ac:dyDescent="0.3">
      <c r="A155" s="228"/>
      <c r="B155" s="369" t="s">
        <v>697</v>
      </c>
      <c r="C155" s="102" t="s">
        <v>696</v>
      </c>
      <c r="D155" s="369"/>
      <c r="E155" s="285">
        <f>E156</f>
        <v>3128.9</v>
      </c>
      <c r="F155" s="91"/>
      <c r="G155" s="91"/>
      <c r="H155" s="91"/>
      <c r="I155" s="91"/>
      <c r="J155" s="91"/>
      <c r="K155" s="91"/>
      <c r="L155" s="91"/>
      <c r="M155" s="91"/>
    </row>
    <row r="156" spans="1:14" ht="42.75" customHeight="1" x14ac:dyDescent="0.3">
      <c r="A156" s="228"/>
      <c r="B156" s="369" t="s">
        <v>110</v>
      </c>
      <c r="C156" s="102" t="s">
        <v>696</v>
      </c>
      <c r="D156" s="369" t="s">
        <v>86</v>
      </c>
      <c r="E156" s="285">
        <f>Ведомственная!J214</f>
        <v>3128.9</v>
      </c>
      <c r="F156" s="91"/>
      <c r="G156" s="91"/>
      <c r="H156" s="91"/>
      <c r="I156" s="91"/>
      <c r="J156" s="91"/>
      <c r="K156" s="91"/>
      <c r="L156" s="91"/>
      <c r="M156" s="91"/>
    </row>
    <row r="157" spans="1:14" ht="42.75" customHeight="1" x14ac:dyDescent="0.3">
      <c r="A157" s="228"/>
      <c r="B157" s="369" t="s">
        <v>699</v>
      </c>
      <c r="C157" s="102" t="s">
        <v>698</v>
      </c>
      <c r="D157" s="369"/>
      <c r="E157" s="285">
        <f>E158</f>
        <v>6464.7</v>
      </c>
      <c r="F157" s="91"/>
      <c r="G157" s="91"/>
      <c r="H157" s="91"/>
      <c r="I157" s="91"/>
      <c r="J157" s="91"/>
      <c r="K157" s="91"/>
      <c r="L157" s="91"/>
      <c r="M157" s="91"/>
    </row>
    <row r="158" spans="1:14" ht="42.75" customHeight="1" x14ac:dyDescent="0.3">
      <c r="A158" s="228"/>
      <c r="B158" s="369" t="s">
        <v>110</v>
      </c>
      <c r="C158" s="102" t="s">
        <v>698</v>
      </c>
      <c r="D158" s="369" t="s">
        <v>86</v>
      </c>
      <c r="E158" s="285">
        <f>Ведомственная!J216</f>
        <v>6464.7</v>
      </c>
      <c r="F158" s="91"/>
      <c r="G158" s="91"/>
      <c r="H158" s="91"/>
      <c r="I158" s="91"/>
      <c r="J158" s="91"/>
      <c r="K158" s="91"/>
      <c r="L158" s="91"/>
      <c r="M158" s="91"/>
    </row>
    <row r="159" spans="1:14" ht="101.25" customHeight="1" x14ac:dyDescent="0.3">
      <c r="A159" s="228" t="s">
        <v>180</v>
      </c>
      <c r="B159" s="229" t="s">
        <v>514</v>
      </c>
      <c r="C159" s="372" t="s">
        <v>415</v>
      </c>
      <c r="D159" s="283"/>
      <c r="E159" s="284">
        <f>E160</f>
        <v>97.5</v>
      </c>
    </row>
    <row r="160" spans="1:14" ht="39" customHeight="1" x14ac:dyDescent="0.3">
      <c r="A160" s="178"/>
      <c r="B160" s="354" t="s">
        <v>499</v>
      </c>
      <c r="C160" s="102" t="s">
        <v>498</v>
      </c>
      <c r="D160" s="354"/>
      <c r="E160" s="285">
        <f>E161</f>
        <v>97.5</v>
      </c>
    </row>
    <row r="161" spans="1:13" ht="80.25" customHeight="1" x14ac:dyDescent="0.3">
      <c r="A161" s="178"/>
      <c r="B161" s="354" t="s">
        <v>515</v>
      </c>
      <c r="C161" s="102" t="s">
        <v>516</v>
      </c>
      <c r="D161" s="354"/>
      <c r="E161" s="285">
        <f>E162</f>
        <v>97.5</v>
      </c>
    </row>
    <row r="162" spans="1:13" ht="39" customHeight="1" x14ac:dyDescent="0.3">
      <c r="A162" s="178"/>
      <c r="B162" s="354" t="s">
        <v>110</v>
      </c>
      <c r="C162" s="102" t="s">
        <v>516</v>
      </c>
      <c r="D162" s="354" t="s">
        <v>86</v>
      </c>
      <c r="E162" s="285">
        <f>Ведомственная!J118</f>
        <v>97.5</v>
      </c>
    </row>
    <row r="163" spans="1:13" ht="77.25" customHeight="1" x14ac:dyDescent="0.3">
      <c r="A163" s="228" t="s">
        <v>181</v>
      </c>
      <c r="B163" s="229" t="s">
        <v>275</v>
      </c>
      <c r="C163" s="229" t="s">
        <v>276</v>
      </c>
      <c r="D163" s="229"/>
      <c r="E163" s="304">
        <f>E165</f>
        <v>450</v>
      </c>
    </row>
    <row r="164" spans="1:13" ht="42.75" customHeight="1" x14ac:dyDescent="0.3">
      <c r="A164" s="228"/>
      <c r="B164" s="121" t="s">
        <v>442</v>
      </c>
      <c r="C164" s="121" t="s">
        <v>443</v>
      </c>
      <c r="D164" s="121"/>
      <c r="E164" s="305">
        <f>E165</f>
        <v>450</v>
      </c>
      <c r="F164" s="91"/>
      <c r="G164" s="91"/>
      <c r="H164" s="91"/>
      <c r="I164" s="91"/>
      <c r="J164" s="91"/>
      <c r="K164" s="91"/>
      <c r="L164" s="91"/>
      <c r="M164" s="91"/>
    </row>
    <row r="165" spans="1:13" ht="64.5" customHeight="1" x14ac:dyDescent="0.3">
      <c r="A165" s="178"/>
      <c r="B165" s="121" t="s">
        <v>207</v>
      </c>
      <c r="C165" s="121" t="s">
        <v>441</v>
      </c>
      <c r="D165" s="121"/>
      <c r="E165" s="285">
        <f>E166</f>
        <v>450</v>
      </c>
    </row>
    <row r="166" spans="1:13" ht="53.25" customHeight="1" x14ac:dyDescent="0.3">
      <c r="A166" s="178"/>
      <c r="B166" s="121" t="s">
        <v>110</v>
      </c>
      <c r="C166" s="121" t="s">
        <v>441</v>
      </c>
      <c r="D166" s="121" t="s">
        <v>86</v>
      </c>
      <c r="E166" s="285">
        <f>Ведомственная!J220</f>
        <v>450</v>
      </c>
    </row>
    <row r="167" spans="1:13" ht="55.5" customHeight="1" x14ac:dyDescent="0.3">
      <c r="A167" s="224" t="s">
        <v>182</v>
      </c>
      <c r="B167" s="363" t="s">
        <v>166</v>
      </c>
      <c r="C167" s="237" t="s">
        <v>277</v>
      </c>
      <c r="D167" s="226"/>
      <c r="E167" s="227">
        <f>E168+E171</f>
        <v>6251.8</v>
      </c>
    </row>
    <row r="168" spans="1:13" ht="37.5" customHeight="1" x14ac:dyDescent="0.3">
      <c r="A168" s="42"/>
      <c r="B168" s="117" t="s">
        <v>167</v>
      </c>
      <c r="C168" s="88" t="s">
        <v>278</v>
      </c>
      <c r="D168" s="31"/>
      <c r="E168" s="69">
        <f>E169</f>
        <v>1042</v>
      </c>
    </row>
    <row r="169" spans="1:13" ht="37.5" customHeight="1" x14ac:dyDescent="0.3">
      <c r="A169" s="42"/>
      <c r="B169" s="111" t="s">
        <v>279</v>
      </c>
      <c r="C169" s="120" t="s">
        <v>280</v>
      </c>
      <c r="D169" s="31"/>
      <c r="E169" s="69">
        <f>E170</f>
        <v>1042</v>
      </c>
    </row>
    <row r="170" spans="1:13" ht="55.5" customHeight="1" x14ac:dyDescent="0.3">
      <c r="A170" s="43"/>
      <c r="B170" s="105" t="s">
        <v>110</v>
      </c>
      <c r="C170" s="120" t="s">
        <v>280</v>
      </c>
      <c r="D170" s="31" t="s">
        <v>86</v>
      </c>
      <c r="E170" s="69">
        <f>Ведомственная!J224</f>
        <v>1042</v>
      </c>
    </row>
    <row r="171" spans="1:13" ht="58.5" customHeight="1" x14ac:dyDescent="0.3">
      <c r="A171" s="43"/>
      <c r="B171" s="162" t="s">
        <v>281</v>
      </c>
      <c r="C171" s="31" t="s">
        <v>284</v>
      </c>
      <c r="D171" s="31"/>
      <c r="E171" s="69">
        <f>E172</f>
        <v>5209.8</v>
      </c>
      <c r="F171" s="88" t="s">
        <v>282</v>
      </c>
      <c r="G171" s="31"/>
    </row>
    <row r="172" spans="1:13" ht="58.5" customHeight="1" x14ac:dyDescent="0.3">
      <c r="A172" s="43"/>
      <c r="B172" s="162" t="s">
        <v>101</v>
      </c>
      <c r="C172" s="31" t="s">
        <v>285</v>
      </c>
      <c r="D172" s="31"/>
      <c r="E172" s="69">
        <f>E173+E174</f>
        <v>5209.8</v>
      </c>
      <c r="F172" s="88" t="s">
        <v>283</v>
      </c>
      <c r="G172" s="31"/>
    </row>
    <row r="173" spans="1:13" ht="47.25" customHeight="1" x14ac:dyDescent="0.3">
      <c r="A173" s="43"/>
      <c r="B173" s="162" t="s">
        <v>90</v>
      </c>
      <c r="C173" s="31" t="s">
        <v>285</v>
      </c>
      <c r="D173" s="31" t="s">
        <v>88</v>
      </c>
      <c r="E173" s="69">
        <f>Ведомственная!J122</f>
        <v>4723</v>
      </c>
      <c r="F173" s="88" t="s">
        <v>283</v>
      </c>
      <c r="G173" s="31" t="s">
        <v>88</v>
      </c>
    </row>
    <row r="174" spans="1:13" ht="58.5" customHeight="1" x14ac:dyDescent="0.3">
      <c r="A174" s="43"/>
      <c r="B174" s="207" t="s">
        <v>110</v>
      </c>
      <c r="C174" s="31" t="s">
        <v>285</v>
      </c>
      <c r="D174" s="31" t="s">
        <v>86</v>
      </c>
      <c r="E174" s="69">
        <f>Ведомственная!J123</f>
        <v>486.8</v>
      </c>
      <c r="F174" s="88" t="s">
        <v>283</v>
      </c>
      <c r="G174" s="31" t="s">
        <v>86</v>
      </c>
    </row>
    <row r="175" spans="1:13" ht="100.5" customHeight="1" x14ac:dyDescent="0.3">
      <c r="A175" s="224" t="s">
        <v>183</v>
      </c>
      <c r="B175" s="364" t="s">
        <v>195</v>
      </c>
      <c r="C175" s="237" t="s">
        <v>286</v>
      </c>
      <c r="D175" s="120"/>
      <c r="E175" s="227">
        <f>E177</f>
        <v>625.20000000000005</v>
      </c>
    </row>
    <row r="176" spans="1:13" ht="46.5" customHeight="1" x14ac:dyDescent="0.3">
      <c r="A176" s="224"/>
      <c r="B176" s="365" t="s">
        <v>445</v>
      </c>
      <c r="C176" s="120" t="s">
        <v>444</v>
      </c>
      <c r="D176" s="120"/>
      <c r="E176" s="219">
        <f>E177</f>
        <v>625.20000000000005</v>
      </c>
      <c r="F176" s="91"/>
      <c r="G176" s="91"/>
      <c r="H176" s="91"/>
      <c r="I176" s="91"/>
      <c r="J176" s="91"/>
      <c r="K176" s="91"/>
      <c r="L176" s="91"/>
      <c r="M176" s="91"/>
    </row>
    <row r="177" spans="1:13" ht="49.5" customHeight="1" x14ac:dyDescent="0.3">
      <c r="A177" s="236"/>
      <c r="B177" s="358" t="s">
        <v>106</v>
      </c>
      <c r="C177" s="120" t="s">
        <v>497</v>
      </c>
      <c r="D177" s="120"/>
      <c r="E177" s="219">
        <f>E178</f>
        <v>625.20000000000005</v>
      </c>
    </row>
    <row r="178" spans="1:13" ht="61.5" customHeight="1" x14ac:dyDescent="0.3">
      <c r="A178" s="224"/>
      <c r="B178" s="121" t="s">
        <v>110</v>
      </c>
      <c r="C178" s="120" t="s">
        <v>497</v>
      </c>
      <c r="D178" s="120" t="s">
        <v>86</v>
      </c>
      <c r="E178" s="285">
        <f>Ведомственная!J228</f>
        <v>625.20000000000005</v>
      </c>
    </row>
    <row r="179" spans="1:13" ht="45" customHeight="1" x14ac:dyDescent="0.3">
      <c r="A179" s="228" t="s">
        <v>184</v>
      </c>
      <c r="B179" s="229" t="s">
        <v>197</v>
      </c>
      <c r="C179" s="237" t="s">
        <v>287</v>
      </c>
      <c r="D179" s="237"/>
      <c r="E179" s="304">
        <f>E181</f>
        <v>155</v>
      </c>
    </row>
    <row r="180" spans="1:13" ht="45" customHeight="1" x14ac:dyDescent="0.3">
      <c r="A180" s="228"/>
      <c r="B180" s="115" t="s">
        <v>447</v>
      </c>
      <c r="C180" s="120" t="s">
        <v>446</v>
      </c>
      <c r="D180" s="120"/>
      <c r="E180" s="305">
        <f>E181</f>
        <v>155</v>
      </c>
      <c r="F180" s="91"/>
      <c r="G180" s="91"/>
      <c r="H180" s="91"/>
      <c r="I180" s="91"/>
      <c r="J180" s="91"/>
      <c r="K180" s="91"/>
      <c r="L180" s="91"/>
      <c r="M180" s="91"/>
    </row>
    <row r="181" spans="1:13" ht="34.5" customHeight="1" x14ac:dyDescent="0.3">
      <c r="A181" s="178"/>
      <c r="B181" s="115" t="s">
        <v>169</v>
      </c>
      <c r="C181" s="120" t="s">
        <v>448</v>
      </c>
      <c r="D181" s="120"/>
      <c r="E181" s="219">
        <f>E182</f>
        <v>155</v>
      </c>
    </row>
    <row r="182" spans="1:13" ht="69.75" customHeight="1" x14ac:dyDescent="0.3">
      <c r="A182" s="178"/>
      <c r="B182" s="115" t="s">
        <v>110</v>
      </c>
      <c r="C182" s="120" t="s">
        <v>448</v>
      </c>
      <c r="D182" s="120" t="s">
        <v>86</v>
      </c>
      <c r="E182" s="219">
        <f>Ведомственная!J232</f>
        <v>155</v>
      </c>
    </row>
    <row r="183" spans="1:13" ht="83.25" customHeight="1" x14ac:dyDescent="0.3">
      <c r="A183" s="224" t="s">
        <v>351</v>
      </c>
      <c r="B183" s="229" t="s">
        <v>561</v>
      </c>
      <c r="C183" s="226" t="s">
        <v>562</v>
      </c>
      <c r="D183" s="235"/>
      <c r="E183" s="227">
        <f>E184</f>
        <v>239043.19999999998</v>
      </c>
    </row>
    <row r="184" spans="1:13" ht="60.75" customHeight="1" x14ac:dyDescent="0.3">
      <c r="A184" s="224"/>
      <c r="B184" s="121" t="s">
        <v>563</v>
      </c>
      <c r="C184" s="90" t="s">
        <v>564</v>
      </c>
      <c r="D184" s="213"/>
      <c r="E184" s="219">
        <f>E185</f>
        <v>239043.19999999998</v>
      </c>
    </row>
    <row r="185" spans="1:13" ht="60.75" customHeight="1" x14ac:dyDescent="0.3">
      <c r="A185" s="224"/>
      <c r="B185" s="416" t="s">
        <v>565</v>
      </c>
      <c r="C185" s="90" t="s">
        <v>566</v>
      </c>
      <c r="D185" s="213"/>
      <c r="E185" s="219">
        <f>+E191+E189+E186</f>
        <v>239043.19999999998</v>
      </c>
    </row>
    <row r="186" spans="1:13" ht="60.75" customHeight="1" x14ac:dyDescent="0.3">
      <c r="A186" s="224"/>
      <c r="B186" s="471" t="s">
        <v>662</v>
      </c>
      <c r="C186" s="90" t="s">
        <v>663</v>
      </c>
      <c r="D186" s="213"/>
      <c r="E186" s="219">
        <f>E188+E187</f>
        <v>36675.1</v>
      </c>
    </row>
    <row r="187" spans="1:13" ht="60.75" customHeight="1" x14ac:dyDescent="0.3">
      <c r="A187" s="224"/>
      <c r="B187" s="369" t="s">
        <v>110</v>
      </c>
      <c r="C187" s="120" t="s">
        <v>663</v>
      </c>
      <c r="D187" s="120" t="s">
        <v>86</v>
      </c>
      <c r="E187" s="219">
        <f>Ведомственная!J411+Ведомственная!J128+Ведомственная!J256</f>
        <v>1245.4000000000001</v>
      </c>
    </row>
    <row r="188" spans="1:13" ht="60.75" customHeight="1" x14ac:dyDescent="0.3">
      <c r="A188" s="224"/>
      <c r="B188" s="115" t="s">
        <v>122</v>
      </c>
      <c r="C188" s="120" t="s">
        <v>663</v>
      </c>
      <c r="D188" s="120" t="s">
        <v>121</v>
      </c>
      <c r="E188" s="219">
        <f>Ведомственная!J257</f>
        <v>35429.699999999997</v>
      </c>
    </row>
    <row r="189" spans="1:13" ht="44.25" customHeight="1" x14ac:dyDescent="0.3">
      <c r="A189" s="178"/>
      <c r="B189" s="115" t="s">
        <v>601</v>
      </c>
      <c r="C189" s="12" t="s">
        <v>600</v>
      </c>
      <c r="D189" s="120"/>
      <c r="E189" s="219">
        <f>E190</f>
        <v>86923.4</v>
      </c>
    </row>
    <row r="190" spans="1:13" ht="44.25" customHeight="1" x14ac:dyDescent="0.3">
      <c r="A190" s="178"/>
      <c r="B190" s="369" t="s">
        <v>122</v>
      </c>
      <c r="C190" s="12" t="s">
        <v>600</v>
      </c>
      <c r="D190" s="2" t="s">
        <v>121</v>
      </c>
      <c r="E190" s="219">
        <f>Ведомственная!J413</f>
        <v>86923.4</v>
      </c>
    </row>
    <row r="191" spans="1:13" ht="33" customHeight="1" x14ac:dyDescent="0.3">
      <c r="A191" s="178"/>
      <c r="B191" s="369" t="s">
        <v>587</v>
      </c>
      <c r="C191" s="12" t="s">
        <v>586</v>
      </c>
      <c r="D191" s="2"/>
      <c r="E191" s="219">
        <f>E192</f>
        <v>115444.7</v>
      </c>
    </row>
    <row r="192" spans="1:13" ht="29.25" customHeight="1" x14ac:dyDescent="0.3">
      <c r="A192" s="178"/>
      <c r="B192" s="369" t="s">
        <v>122</v>
      </c>
      <c r="C192" s="12" t="s">
        <v>586</v>
      </c>
      <c r="D192" s="2" t="s">
        <v>121</v>
      </c>
      <c r="E192" s="219">
        <f>Ведомственная!J415</f>
        <v>115444.7</v>
      </c>
    </row>
    <row r="193" spans="1:13" ht="78.75" customHeight="1" x14ac:dyDescent="0.3">
      <c r="A193" s="224" t="s">
        <v>185</v>
      </c>
      <c r="B193" s="229" t="s">
        <v>289</v>
      </c>
      <c r="C193" s="226" t="s">
        <v>290</v>
      </c>
      <c r="D193" s="226"/>
      <c r="E193" s="227">
        <f>E195</f>
        <v>100</v>
      </c>
    </row>
    <row r="194" spans="1:13" ht="39.75" customHeight="1" x14ac:dyDescent="0.3">
      <c r="A194" s="224"/>
      <c r="B194" s="121" t="s">
        <v>450</v>
      </c>
      <c r="C194" s="90" t="s">
        <v>449</v>
      </c>
      <c r="D194" s="90"/>
      <c r="E194" s="219">
        <f>E195</f>
        <v>100</v>
      </c>
      <c r="F194" s="91"/>
      <c r="G194" s="91"/>
      <c r="H194" s="91"/>
      <c r="I194" s="91"/>
      <c r="J194" s="91"/>
      <c r="K194" s="91"/>
      <c r="L194" s="91"/>
      <c r="M194" s="91"/>
    </row>
    <row r="195" spans="1:13" ht="78.75" customHeight="1" x14ac:dyDescent="0.3">
      <c r="A195" s="224"/>
      <c r="B195" s="121" t="s">
        <v>391</v>
      </c>
      <c r="C195" s="31" t="s">
        <v>451</v>
      </c>
      <c r="D195" s="226"/>
      <c r="E195" s="219">
        <f>E196</f>
        <v>100</v>
      </c>
    </row>
    <row r="196" spans="1:13" ht="44.25" customHeight="1" x14ac:dyDescent="0.3">
      <c r="A196" s="236"/>
      <c r="B196" s="121" t="s">
        <v>625</v>
      </c>
      <c r="C196" s="90" t="s">
        <v>452</v>
      </c>
      <c r="D196" s="90"/>
      <c r="E196" s="219">
        <f>E197</f>
        <v>100</v>
      </c>
    </row>
    <row r="197" spans="1:13" ht="51.75" customHeight="1" x14ac:dyDescent="0.3">
      <c r="A197" s="236"/>
      <c r="B197" s="121" t="s">
        <v>110</v>
      </c>
      <c r="C197" s="90" t="s">
        <v>452</v>
      </c>
      <c r="D197" s="90" t="s">
        <v>86</v>
      </c>
      <c r="E197" s="219">
        <f>Ведомственная!J268</f>
        <v>100</v>
      </c>
    </row>
    <row r="198" spans="1:13" ht="78" customHeight="1" x14ac:dyDescent="0.3">
      <c r="A198" s="224" t="s">
        <v>186</v>
      </c>
      <c r="B198" s="238" t="s">
        <v>349</v>
      </c>
      <c r="C198" s="226" t="s">
        <v>350</v>
      </c>
      <c r="D198" s="239"/>
      <c r="E198" s="227">
        <f>E200</f>
        <v>3458.9</v>
      </c>
    </row>
    <row r="199" spans="1:13" ht="51" customHeight="1" x14ac:dyDescent="0.3">
      <c r="A199" s="224"/>
      <c r="B199" s="136" t="s">
        <v>414</v>
      </c>
      <c r="C199" s="90" t="s">
        <v>453</v>
      </c>
      <c r="D199" s="214"/>
      <c r="E199" s="219">
        <f>E200</f>
        <v>3458.9</v>
      </c>
      <c r="F199" s="91"/>
      <c r="G199" s="91"/>
      <c r="H199" s="91"/>
      <c r="I199" s="91"/>
      <c r="J199" s="91"/>
      <c r="K199" s="91"/>
      <c r="L199" s="91"/>
      <c r="M199" s="91"/>
    </row>
    <row r="200" spans="1:13" ht="47.25" customHeight="1" x14ac:dyDescent="0.3">
      <c r="A200" s="236"/>
      <c r="B200" s="121" t="s">
        <v>527</v>
      </c>
      <c r="C200" s="214" t="s">
        <v>526</v>
      </c>
      <c r="D200" s="214"/>
      <c r="E200" s="219">
        <f>E201</f>
        <v>3458.9</v>
      </c>
    </row>
    <row r="201" spans="1:13" ht="47.25" customHeight="1" x14ac:dyDescent="0.3">
      <c r="A201" s="236"/>
      <c r="B201" s="121" t="s">
        <v>404</v>
      </c>
      <c r="C201" s="214" t="s">
        <v>526</v>
      </c>
      <c r="D201" s="214" t="s">
        <v>403</v>
      </c>
      <c r="E201" s="219">
        <f>Ведомственная!J290+Ведомственная!J313</f>
        <v>3458.9</v>
      </c>
    </row>
    <row r="202" spans="1:13" ht="62.25" customHeight="1" x14ac:dyDescent="0.3">
      <c r="A202" s="224" t="s">
        <v>352</v>
      </c>
      <c r="B202" s="231" t="s">
        <v>345</v>
      </c>
      <c r="C202" s="225" t="s">
        <v>291</v>
      </c>
      <c r="D202" s="226"/>
      <c r="E202" s="227">
        <f>E203</f>
        <v>102681.5</v>
      </c>
    </row>
    <row r="203" spans="1:13" ht="62.25" customHeight="1" x14ac:dyDescent="0.3">
      <c r="A203" s="224"/>
      <c r="B203" s="247" t="s">
        <v>455</v>
      </c>
      <c r="C203" s="122" t="s">
        <v>454</v>
      </c>
      <c r="D203" s="90"/>
      <c r="E203" s="219">
        <f>E204+E209+E222+E214+E219</f>
        <v>102681.5</v>
      </c>
      <c r="F203" s="91"/>
      <c r="G203" s="91"/>
      <c r="H203" s="91"/>
      <c r="I203" s="91"/>
      <c r="J203" s="91"/>
      <c r="K203" s="91"/>
      <c r="L203" s="91"/>
      <c r="M203" s="91"/>
    </row>
    <row r="204" spans="1:13" ht="75" customHeight="1" x14ac:dyDescent="0.3">
      <c r="A204" s="212"/>
      <c r="B204" s="132" t="s">
        <v>346</v>
      </c>
      <c r="C204" s="32" t="s">
        <v>456</v>
      </c>
      <c r="D204" s="2"/>
      <c r="E204" s="69">
        <f>E205</f>
        <v>3367.5</v>
      </c>
    </row>
    <row r="205" spans="1:13" ht="48" customHeight="1" x14ac:dyDescent="0.3">
      <c r="A205" s="212"/>
      <c r="B205" s="210" t="s">
        <v>97</v>
      </c>
      <c r="C205" s="32" t="s">
        <v>457</v>
      </c>
      <c r="D205" s="9"/>
      <c r="E205" s="69">
        <f>E206+E207+E208</f>
        <v>3367.5</v>
      </c>
    </row>
    <row r="206" spans="1:13" ht="48" customHeight="1" x14ac:dyDescent="0.3">
      <c r="A206" s="212"/>
      <c r="B206" s="208" t="s">
        <v>640</v>
      </c>
      <c r="C206" s="32" t="s">
        <v>457</v>
      </c>
      <c r="D206" s="9" t="s">
        <v>85</v>
      </c>
      <c r="E206" s="69">
        <f>Ведомственная!J428</f>
        <v>3081.5</v>
      </c>
    </row>
    <row r="207" spans="1:13" ht="69.75" customHeight="1" x14ac:dyDescent="0.3">
      <c r="A207" s="212"/>
      <c r="B207" s="207" t="s">
        <v>110</v>
      </c>
      <c r="C207" s="32" t="s">
        <v>457</v>
      </c>
      <c r="D207" s="9" t="s">
        <v>86</v>
      </c>
      <c r="E207" s="69">
        <f>Ведомственная!J429</f>
        <v>38.5</v>
      </c>
    </row>
    <row r="208" spans="1:13" ht="35.25" customHeight="1" x14ac:dyDescent="0.3">
      <c r="A208" s="212"/>
      <c r="B208" s="105" t="s">
        <v>193</v>
      </c>
      <c r="C208" s="32" t="s">
        <v>457</v>
      </c>
      <c r="D208" s="9" t="s">
        <v>87</v>
      </c>
      <c r="E208" s="69">
        <f>Ведомственная!J430</f>
        <v>247.5</v>
      </c>
    </row>
    <row r="209" spans="1:5" ht="48" customHeight="1" x14ac:dyDescent="0.3">
      <c r="A209" s="212"/>
      <c r="B209" s="105" t="s">
        <v>407</v>
      </c>
      <c r="C209" s="32" t="s">
        <v>458</v>
      </c>
      <c r="D209" s="9"/>
      <c r="E209" s="69">
        <f>E210</f>
        <v>12014.699999999999</v>
      </c>
    </row>
    <row r="210" spans="1:5" ht="48" customHeight="1" x14ac:dyDescent="0.3">
      <c r="A210" s="212"/>
      <c r="B210" s="105" t="s">
        <v>101</v>
      </c>
      <c r="C210" s="32" t="s">
        <v>459</v>
      </c>
      <c r="D210" s="9"/>
      <c r="E210" s="69">
        <f>E211+E212+E213</f>
        <v>12014.699999999999</v>
      </c>
    </row>
    <row r="211" spans="1:5" ht="48" customHeight="1" x14ac:dyDescent="0.3">
      <c r="A211" s="252"/>
      <c r="B211" s="117" t="s">
        <v>90</v>
      </c>
      <c r="C211" s="32" t="s">
        <v>459</v>
      </c>
      <c r="D211" s="9" t="s">
        <v>88</v>
      </c>
      <c r="E211" s="69">
        <f>Ведомственная!J433</f>
        <v>11333.3</v>
      </c>
    </row>
    <row r="212" spans="1:5" ht="63" customHeight="1" x14ac:dyDescent="0.3">
      <c r="A212" s="252"/>
      <c r="B212" s="253" t="s">
        <v>110</v>
      </c>
      <c r="C212" s="32" t="s">
        <v>459</v>
      </c>
      <c r="D212" s="9" t="s">
        <v>86</v>
      </c>
      <c r="E212" s="69">
        <f>Ведомственная!J434</f>
        <v>616.30000000000007</v>
      </c>
    </row>
    <row r="213" spans="1:5" ht="36.75" customHeight="1" x14ac:dyDescent="0.3">
      <c r="A213" s="212"/>
      <c r="B213" s="105" t="s">
        <v>193</v>
      </c>
      <c r="C213" s="32" t="s">
        <v>459</v>
      </c>
      <c r="D213" s="9" t="s">
        <v>87</v>
      </c>
      <c r="E213" s="69">
        <f>Ведомственная!J435</f>
        <v>65.099999999999994</v>
      </c>
    </row>
    <row r="214" spans="1:5" ht="36.75" customHeight="1" x14ac:dyDescent="0.3">
      <c r="A214" s="413"/>
      <c r="B214" s="411" t="s">
        <v>570</v>
      </c>
      <c r="C214" s="2" t="s">
        <v>571</v>
      </c>
      <c r="D214" s="9"/>
      <c r="E214" s="69">
        <f>E215</f>
        <v>17105.800000000003</v>
      </c>
    </row>
    <row r="215" spans="1:5" ht="36.75" customHeight="1" x14ac:dyDescent="0.3">
      <c r="A215" s="413"/>
      <c r="B215" s="369" t="s">
        <v>572</v>
      </c>
      <c r="C215" s="2" t="s">
        <v>573</v>
      </c>
      <c r="D215" s="9"/>
      <c r="E215" s="69">
        <f>E217+E216+E218</f>
        <v>17105.800000000003</v>
      </c>
    </row>
    <row r="216" spans="1:5" ht="36.75" customHeight="1" x14ac:dyDescent="0.3">
      <c r="A216" s="468"/>
      <c r="B216" s="369" t="s">
        <v>110</v>
      </c>
      <c r="C216" s="2" t="s">
        <v>573</v>
      </c>
      <c r="D216" s="9" t="s">
        <v>86</v>
      </c>
      <c r="E216" s="69">
        <f>Ведомственная!J442</f>
        <v>588.9</v>
      </c>
    </row>
    <row r="217" spans="1:5" ht="36.75" customHeight="1" x14ac:dyDescent="0.3">
      <c r="A217" s="413"/>
      <c r="B217" s="369" t="s">
        <v>574</v>
      </c>
      <c r="C217" s="2" t="s">
        <v>573</v>
      </c>
      <c r="D217" s="9" t="s">
        <v>121</v>
      </c>
      <c r="E217" s="69">
        <f>Ведомственная!J443</f>
        <v>16471</v>
      </c>
    </row>
    <row r="218" spans="1:5" ht="36.75" customHeight="1" x14ac:dyDescent="0.3">
      <c r="A218" s="498"/>
      <c r="B218" s="105" t="s">
        <v>193</v>
      </c>
      <c r="C218" s="2" t="s">
        <v>573</v>
      </c>
      <c r="D218" s="9" t="s">
        <v>87</v>
      </c>
      <c r="E218" s="69">
        <f>Ведомственная!J444</f>
        <v>45.9</v>
      </c>
    </row>
    <row r="219" spans="1:5" ht="56.25" x14ac:dyDescent="0.3">
      <c r="A219" s="413"/>
      <c r="B219" s="411" t="s">
        <v>575</v>
      </c>
      <c r="C219" s="2" t="s">
        <v>576</v>
      </c>
      <c r="D219" s="2"/>
      <c r="E219" s="69">
        <f>E220</f>
        <v>17170.400000000001</v>
      </c>
    </row>
    <row r="220" spans="1:5" ht="36.75" customHeight="1" x14ac:dyDescent="0.3">
      <c r="A220" s="413"/>
      <c r="B220" s="369" t="s">
        <v>577</v>
      </c>
      <c r="C220" s="2" t="s">
        <v>578</v>
      </c>
      <c r="D220" s="2"/>
      <c r="E220" s="69">
        <f>E221</f>
        <v>17170.400000000001</v>
      </c>
    </row>
    <row r="221" spans="1:5" ht="36.75" customHeight="1" x14ac:dyDescent="0.3">
      <c r="A221" s="413"/>
      <c r="B221" s="369" t="s">
        <v>122</v>
      </c>
      <c r="C221" s="2" t="s">
        <v>578</v>
      </c>
      <c r="D221" s="2" t="s">
        <v>121</v>
      </c>
      <c r="E221" s="69">
        <f>Ведомственная!J450</f>
        <v>17170.400000000001</v>
      </c>
    </row>
    <row r="222" spans="1:5" ht="45" customHeight="1" x14ac:dyDescent="0.3">
      <c r="A222" s="383"/>
      <c r="B222" s="105" t="s">
        <v>549</v>
      </c>
      <c r="C222" s="32" t="s">
        <v>548</v>
      </c>
      <c r="D222" s="9"/>
      <c r="E222" s="69">
        <f>E227+E229+E223</f>
        <v>53023.1</v>
      </c>
    </row>
    <row r="223" spans="1:5" ht="45" customHeight="1" x14ac:dyDescent="0.3">
      <c r="A223" s="454"/>
      <c r="B223" s="456" t="s">
        <v>568</v>
      </c>
      <c r="C223" s="8" t="s">
        <v>569</v>
      </c>
      <c r="D223" s="2"/>
      <c r="E223" s="69">
        <f>E225+E224+E226</f>
        <v>13192</v>
      </c>
    </row>
    <row r="224" spans="1:5" ht="45" customHeight="1" x14ac:dyDescent="0.3">
      <c r="A224" s="468"/>
      <c r="B224" s="465" t="s">
        <v>110</v>
      </c>
      <c r="C224" s="79" t="s">
        <v>569</v>
      </c>
      <c r="D224" s="9" t="s">
        <v>86</v>
      </c>
      <c r="E224" s="69">
        <f>Ведомственная!J404+Ведомственная!J457+Ведомственная!J473</f>
        <v>1321.9</v>
      </c>
    </row>
    <row r="225" spans="1:5" ht="29.25" customHeight="1" x14ac:dyDescent="0.3">
      <c r="A225" s="454"/>
      <c r="B225" s="105" t="s">
        <v>122</v>
      </c>
      <c r="C225" s="32" t="s">
        <v>569</v>
      </c>
      <c r="D225" s="2" t="s">
        <v>121</v>
      </c>
      <c r="E225" s="69">
        <f>Ведомственная!J474+Ведомственная!J458+Ведомственная!J420</f>
        <v>11732.5</v>
      </c>
    </row>
    <row r="226" spans="1:5" ht="29.25" customHeight="1" x14ac:dyDescent="0.3">
      <c r="A226" s="498"/>
      <c r="B226" s="105" t="s">
        <v>193</v>
      </c>
      <c r="C226" s="32" t="s">
        <v>569</v>
      </c>
      <c r="D226" s="2" t="s">
        <v>87</v>
      </c>
      <c r="E226" s="69">
        <f>Ведомственная!J475</f>
        <v>137.6</v>
      </c>
    </row>
    <row r="227" spans="1:5" ht="225" x14ac:dyDescent="0.3">
      <c r="A227" s="384"/>
      <c r="B227" s="385" t="s">
        <v>702</v>
      </c>
      <c r="C227" s="32" t="s">
        <v>551</v>
      </c>
      <c r="D227" s="9"/>
      <c r="E227" s="69">
        <f>E228</f>
        <v>37974</v>
      </c>
    </row>
    <row r="228" spans="1:5" ht="25.5" customHeight="1" x14ac:dyDescent="0.3">
      <c r="A228" s="383"/>
      <c r="B228" s="105" t="s">
        <v>122</v>
      </c>
      <c r="C228" s="32" t="s">
        <v>551</v>
      </c>
      <c r="D228" s="9" t="s">
        <v>121</v>
      </c>
      <c r="E228" s="69">
        <f>Ведомственная!J460</f>
        <v>37974</v>
      </c>
    </row>
    <row r="229" spans="1:5" ht="25.5" customHeight="1" x14ac:dyDescent="0.3">
      <c r="A229" s="454"/>
      <c r="B229" s="456" t="s">
        <v>606</v>
      </c>
      <c r="C229" s="420" t="s">
        <v>605</v>
      </c>
      <c r="D229" s="2"/>
      <c r="E229" s="69">
        <f>E230</f>
        <v>1857.1</v>
      </c>
    </row>
    <row r="230" spans="1:5" ht="25.5" customHeight="1" x14ac:dyDescent="0.3">
      <c r="A230" s="454"/>
      <c r="B230" s="369" t="s">
        <v>122</v>
      </c>
      <c r="C230" s="420" t="s">
        <v>605</v>
      </c>
      <c r="D230" s="2" t="s">
        <v>121</v>
      </c>
      <c r="E230" s="69">
        <f>Ведомственная!J422</f>
        <v>1857.1</v>
      </c>
    </row>
    <row r="231" spans="1:5" ht="18.75" customHeight="1" x14ac:dyDescent="0.3">
      <c r="A231" s="383"/>
      <c r="B231" s="369"/>
      <c r="C231" s="32"/>
      <c r="D231" s="9"/>
      <c r="E231" s="69"/>
    </row>
    <row r="232" spans="1:5" ht="48" customHeight="1" x14ac:dyDescent="0.3">
      <c r="A232" s="224" t="s">
        <v>187</v>
      </c>
      <c r="B232" s="366" t="s">
        <v>175</v>
      </c>
      <c r="C232" s="235" t="s">
        <v>320</v>
      </c>
      <c r="D232" s="235"/>
      <c r="E232" s="227">
        <f>E233+E276+E280</f>
        <v>1632137.3</v>
      </c>
    </row>
    <row r="233" spans="1:5" ht="48" customHeight="1" x14ac:dyDescent="0.3">
      <c r="A233" s="43"/>
      <c r="B233" s="109" t="s">
        <v>148</v>
      </c>
      <c r="C233" s="86" t="s">
        <v>321</v>
      </c>
      <c r="D233" s="86"/>
      <c r="E233" s="69">
        <f>E234+E237+E245+E249+E251+E242+E255+E258+E247+E267+E271+E262+E264+E269</f>
        <v>1506841.6000000001</v>
      </c>
    </row>
    <row r="234" spans="1:5" ht="48" customHeight="1" x14ac:dyDescent="0.3">
      <c r="A234" s="43"/>
      <c r="B234" s="209" t="s">
        <v>101</v>
      </c>
      <c r="C234" s="2" t="s">
        <v>325</v>
      </c>
      <c r="D234" s="2"/>
      <c r="E234" s="69">
        <f>E235+E236</f>
        <v>91467</v>
      </c>
    </row>
    <row r="235" spans="1:5" ht="48" customHeight="1" x14ac:dyDescent="0.3">
      <c r="A235" s="43"/>
      <c r="B235" s="15" t="s">
        <v>117</v>
      </c>
      <c r="C235" s="2" t="s">
        <v>325</v>
      </c>
      <c r="D235" s="2" t="s">
        <v>116</v>
      </c>
      <c r="E235" s="69">
        <f>Ведомственная!J536</f>
        <v>74281.600000000006</v>
      </c>
    </row>
    <row r="236" spans="1:5" ht="25.5" customHeight="1" x14ac:dyDescent="0.3">
      <c r="A236" s="43"/>
      <c r="B236" s="209" t="s">
        <v>125</v>
      </c>
      <c r="C236" s="2" t="s">
        <v>325</v>
      </c>
      <c r="D236" s="2" t="s">
        <v>123</v>
      </c>
      <c r="E236" s="69">
        <f>Ведомственная!J537</f>
        <v>17185.400000000001</v>
      </c>
    </row>
    <row r="237" spans="1:5" ht="48" customHeight="1" x14ac:dyDescent="0.3">
      <c r="A237" s="43"/>
      <c r="B237" s="109" t="s">
        <v>173</v>
      </c>
      <c r="C237" s="213" t="s">
        <v>322</v>
      </c>
      <c r="D237" s="86"/>
      <c r="E237" s="69">
        <f>E238+E240+E241+E239</f>
        <v>89283.400000000009</v>
      </c>
    </row>
    <row r="238" spans="1:5" ht="59.25" customHeight="1" x14ac:dyDescent="0.3">
      <c r="A238" s="43"/>
      <c r="B238" s="207" t="s">
        <v>110</v>
      </c>
      <c r="C238" s="213" t="s">
        <v>322</v>
      </c>
      <c r="D238" s="86" t="s">
        <v>86</v>
      </c>
      <c r="E238" s="69">
        <f>Ведомственная!J569</f>
        <v>4437.1999999999989</v>
      </c>
    </row>
    <row r="239" spans="1:5" ht="45" customHeight="1" x14ac:dyDescent="0.3">
      <c r="A239" s="43"/>
      <c r="B239" s="369" t="s">
        <v>624</v>
      </c>
      <c r="C239" s="213" t="s">
        <v>322</v>
      </c>
      <c r="D239" s="86" t="s">
        <v>623</v>
      </c>
      <c r="E239" s="69">
        <f>Ведомственная!J570</f>
        <v>137.69999999999999</v>
      </c>
    </row>
    <row r="240" spans="1:5" ht="45" customHeight="1" x14ac:dyDescent="0.3">
      <c r="A240" s="43"/>
      <c r="B240" s="185" t="s">
        <v>117</v>
      </c>
      <c r="C240" s="213" t="s">
        <v>322</v>
      </c>
      <c r="D240" s="86" t="s">
        <v>116</v>
      </c>
      <c r="E240" s="69">
        <f>Ведомственная!J501+Ведомственная!J483+Ведомственная!J539</f>
        <v>78426.200000000012</v>
      </c>
    </row>
    <row r="241" spans="1:5" ht="31.5" customHeight="1" x14ac:dyDescent="0.3">
      <c r="A241" s="43"/>
      <c r="B241" s="209" t="s">
        <v>124</v>
      </c>
      <c r="C241" s="213" t="s">
        <v>322</v>
      </c>
      <c r="D241" s="86" t="s">
        <v>123</v>
      </c>
      <c r="E241" s="69">
        <f>Ведомственная!J502+Ведомственная!J540+Ведомственная!J484</f>
        <v>6282.2999999999993</v>
      </c>
    </row>
    <row r="242" spans="1:5" ht="56.25" x14ac:dyDescent="0.3">
      <c r="A242" s="43"/>
      <c r="B242" s="396" t="s">
        <v>107</v>
      </c>
      <c r="C242" s="2" t="s">
        <v>559</v>
      </c>
      <c r="D242" s="55"/>
      <c r="E242" s="69">
        <f>E243+E244</f>
        <v>329505.3</v>
      </c>
    </row>
    <row r="243" spans="1:5" ht="31.5" customHeight="1" x14ac:dyDescent="0.3">
      <c r="A243" s="43"/>
      <c r="B243" s="83" t="s">
        <v>117</v>
      </c>
      <c r="C243" s="2" t="s">
        <v>559</v>
      </c>
      <c r="D243" s="88" t="s">
        <v>116</v>
      </c>
      <c r="E243" s="69">
        <f>Ведомственная!J504+Ведомственная!J486</f>
        <v>310180</v>
      </c>
    </row>
    <row r="244" spans="1:5" ht="31.5" customHeight="1" x14ac:dyDescent="0.3">
      <c r="A244" s="43"/>
      <c r="B244" s="394" t="s">
        <v>124</v>
      </c>
      <c r="C244" s="2" t="s">
        <v>559</v>
      </c>
      <c r="D244" s="55" t="s">
        <v>123</v>
      </c>
      <c r="E244" s="69">
        <f>Ведомственная!J487+Ведомственная!J505</f>
        <v>19325.3</v>
      </c>
    </row>
    <row r="245" spans="1:5" ht="126" customHeight="1" x14ac:dyDescent="0.3">
      <c r="A245" s="43"/>
      <c r="B245" s="266" t="s">
        <v>153</v>
      </c>
      <c r="C245" s="31" t="s">
        <v>333</v>
      </c>
      <c r="D245" s="31"/>
      <c r="E245" s="69">
        <f>E246</f>
        <v>13223.6</v>
      </c>
    </row>
    <row r="246" spans="1:5" ht="42" customHeight="1" x14ac:dyDescent="0.3">
      <c r="A246" s="43"/>
      <c r="B246" s="112" t="s">
        <v>119</v>
      </c>
      <c r="C246" s="31" t="s">
        <v>333</v>
      </c>
      <c r="D246" s="31" t="s">
        <v>118</v>
      </c>
      <c r="E246" s="69">
        <f>Ведомственная!J592</f>
        <v>13223.6</v>
      </c>
    </row>
    <row r="247" spans="1:5" ht="187.5" x14ac:dyDescent="0.3">
      <c r="A247" s="43"/>
      <c r="B247" s="386" t="s">
        <v>701</v>
      </c>
      <c r="C247" s="2" t="s">
        <v>552</v>
      </c>
      <c r="D247" s="2"/>
      <c r="E247" s="69">
        <f>E248</f>
        <v>187.5</v>
      </c>
    </row>
    <row r="248" spans="1:5" ht="42" customHeight="1" x14ac:dyDescent="0.3">
      <c r="A248" s="43"/>
      <c r="B248" s="15" t="s">
        <v>117</v>
      </c>
      <c r="C248" s="2" t="s">
        <v>552</v>
      </c>
      <c r="D248" s="2" t="s">
        <v>116</v>
      </c>
      <c r="E248" s="69">
        <f>Ведомственная!J542</f>
        <v>187.5</v>
      </c>
    </row>
    <row r="249" spans="1:5" ht="177" customHeight="1" x14ac:dyDescent="0.3">
      <c r="A249" s="43"/>
      <c r="B249" s="336" t="s">
        <v>474</v>
      </c>
      <c r="C249" s="2" t="s">
        <v>323</v>
      </c>
      <c r="D249" s="2"/>
      <c r="E249" s="69">
        <f>E250</f>
        <v>10088.700000000001</v>
      </c>
    </row>
    <row r="250" spans="1:5" ht="42" customHeight="1" x14ac:dyDescent="0.3">
      <c r="A250" s="43"/>
      <c r="B250" s="13" t="s">
        <v>117</v>
      </c>
      <c r="C250" s="2" t="s">
        <v>323</v>
      </c>
      <c r="D250" s="2" t="s">
        <v>116</v>
      </c>
      <c r="E250" s="69">
        <f>Ведомственная!J507+Ведомственная!J489</f>
        <v>10088.700000000001</v>
      </c>
    </row>
    <row r="251" spans="1:5" ht="121.5" customHeight="1" x14ac:dyDescent="0.3">
      <c r="A251" s="43"/>
      <c r="B251" s="343" t="s">
        <v>495</v>
      </c>
      <c r="C251" s="2" t="s">
        <v>324</v>
      </c>
      <c r="D251" s="2"/>
      <c r="E251" s="69">
        <f>E253+E254+E252</f>
        <v>930218.1</v>
      </c>
    </row>
    <row r="252" spans="1:5" ht="33" customHeight="1" x14ac:dyDescent="0.3">
      <c r="A252" s="43"/>
      <c r="B252" s="427" t="s">
        <v>90</v>
      </c>
      <c r="C252" s="2" t="s">
        <v>324</v>
      </c>
      <c r="D252" s="2" t="s">
        <v>88</v>
      </c>
      <c r="E252" s="69">
        <f>Ведомственная!J572</f>
        <v>5900</v>
      </c>
    </row>
    <row r="253" spans="1:5" ht="24" customHeight="1" x14ac:dyDescent="0.3">
      <c r="A253" s="43"/>
      <c r="B253" s="83" t="s">
        <v>117</v>
      </c>
      <c r="C253" s="2" t="s">
        <v>324</v>
      </c>
      <c r="D253" s="88" t="s">
        <v>116</v>
      </c>
      <c r="E253" s="69">
        <f>Ведомственная!J491+Ведомственная!J509</f>
        <v>866535.4</v>
      </c>
    </row>
    <row r="254" spans="1:5" ht="24" customHeight="1" x14ac:dyDescent="0.3">
      <c r="A254" s="43"/>
      <c r="B254" s="209" t="s">
        <v>124</v>
      </c>
      <c r="C254" s="2" t="s">
        <v>324</v>
      </c>
      <c r="D254" s="55" t="s">
        <v>123</v>
      </c>
      <c r="E254" s="69">
        <f>Ведомственная!J510+Ведомственная!J492</f>
        <v>57782.7</v>
      </c>
    </row>
    <row r="255" spans="1:5" ht="88.5" customHeight="1" x14ac:dyDescent="0.3">
      <c r="A255" s="43"/>
      <c r="B255" s="210" t="s">
        <v>149</v>
      </c>
      <c r="C255" s="31" t="s">
        <v>326</v>
      </c>
      <c r="D255" s="2"/>
      <c r="E255" s="219">
        <f>E256+E257</f>
        <v>1893.9</v>
      </c>
    </row>
    <row r="256" spans="1:5" ht="43.5" customHeight="1" x14ac:dyDescent="0.3">
      <c r="A256" s="43"/>
      <c r="B256" s="15" t="s">
        <v>117</v>
      </c>
      <c r="C256" s="31" t="s">
        <v>326</v>
      </c>
      <c r="D256" s="2" t="s">
        <v>116</v>
      </c>
      <c r="E256" s="69">
        <f>Ведомственная!J512</f>
        <v>1809.9</v>
      </c>
    </row>
    <row r="257" spans="1:10" ht="33" customHeight="1" x14ac:dyDescent="0.3">
      <c r="A257" s="43"/>
      <c r="B257" s="387" t="s">
        <v>125</v>
      </c>
      <c r="C257" s="31" t="s">
        <v>326</v>
      </c>
      <c r="D257" s="2" t="s">
        <v>123</v>
      </c>
      <c r="E257" s="69">
        <f>Ведомственная!J513</f>
        <v>84</v>
      </c>
    </row>
    <row r="258" spans="1:10" ht="234" customHeight="1" x14ac:dyDescent="0.3">
      <c r="A258" s="43"/>
      <c r="B258" s="392" t="s">
        <v>554</v>
      </c>
      <c r="C258" s="31" t="s">
        <v>383</v>
      </c>
      <c r="D258" s="2"/>
      <c r="E258" s="69">
        <f>E260+E261+E259</f>
        <v>6677</v>
      </c>
    </row>
    <row r="259" spans="1:10" ht="56.25" x14ac:dyDescent="0.3">
      <c r="A259" s="43"/>
      <c r="B259" s="494" t="s">
        <v>110</v>
      </c>
      <c r="C259" s="31" t="s">
        <v>383</v>
      </c>
      <c r="D259" s="2" t="s">
        <v>86</v>
      </c>
      <c r="E259" s="69">
        <f>Ведомственная!J515</f>
        <v>760</v>
      </c>
    </row>
    <row r="260" spans="1:10" ht="32.25" customHeight="1" x14ac:dyDescent="0.3">
      <c r="A260" s="43"/>
      <c r="B260" s="15" t="s">
        <v>117</v>
      </c>
      <c r="C260" s="31" t="s">
        <v>383</v>
      </c>
      <c r="D260" s="2" t="s">
        <v>116</v>
      </c>
      <c r="E260" s="69">
        <f>Ведомственная!J516</f>
        <v>5158.3</v>
      </c>
    </row>
    <row r="261" spans="1:10" ht="32.25" customHeight="1" x14ac:dyDescent="0.3">
      <c r="A261" s="43"/>
      <c r="B261" s="437" t="s">
        <v>125</v>
      </c>
      <c r="C261" s="31" t="s">
        <v>383</v>
      </c>
      <c r="D261" s="2" t="s">
        <v>123</v>
      </c>
      <c r="E261" s="69">
        <f>Ведомственная!J517</f>
        <v>758.7</v>
      </c>
    </row>
    <row r="262" spans="1:10" ht="56.25" x14ac:dyDescent="0.3">
      <c r="A262" s="43"/>
      <c r="B262" s="488" t="s">
        <v>693</v>
      </c>
      <c r="C262" s="32" t="s">
        <v>694</v>
      </c>
      <c r="D262" s="2"/>
      <c r="E262" s="69">
        <f>E263</f>
        <v>1220</v>
      </c>
    </row>
    <row r="263" spans="1:10" ht="32.25" customHeight="1" x14ac:dyDescent="0.3">
      <c r="A263" s="43"/>
      <c r="B263" s="488" t="s">
        <v>117</v>
      </c>
      <c r="C263" s="32" t="s">
        <v>694</v>
      </c>
      <c r="D263" s="2" t="s">
        <v>116</v>
      </c>
      <c r="E263" s="69">
        <f>Ведомственная!J519+Ведомственная!J494</f>
        <v>1220</v>
      </c>
    </row>
    <row r="264" spans="1:10" ht="75" x14ac:dyDescent="0.3">
      <c r="A264" s="43"/>
      <c r="B264" s="500" t="s">
        <v>715</v>
      </c>
      <c r="C264" s="32" t="s">
        <v>718</v>
      </c>
      <c r="D264" s="2"/>
      <c r="E264" s="69">
        <f>E265+E266</f>
        <v>1991.3</v>
      </c>
    </row>
    <row r="265" spans="1:10" ht="32.25" customHeight="1" x14ac:dyDescent="0.3">
      <c r="A265" s="43"/>
      <c r="B265" s="15" t="s">
        <v>117</v>
      </c>
      <c r="C265" s="32" t="s">
        <v>718</v>
      </c>
      <c r="D265" s="2" t="s">
        <v>116</v>
      </c>
      <c r="E265" s="69">
        <f>Ведомственная!J521</f>
        <v>1820.5</v>
      </c>
    </row>
    <row r="266" spans="1:10" ht="32.25" customHeight="1" x14ac:dyDescent="0.3">
      <c r="A266" s="43"/>
      <c r="B266" s="500" t="s">
        <v>125</v>
      </c>
      <c r="C266" s="32" t="s">
        <v>718</v>
      </c>
      <c r="D266" s="2" t="s">
        <v>123</v>
      </c>
      <c r="E266" s="69">
        <f>Ведомственная!J522</f>
        <v>170.8</v>
      </c>
    </row>
    <row r="267" spans="1:10" ht="57.75" customHeight="1" x14ac:dyDescent="0.3">
      <c r="A267" s="43"/>
      <c r="B267" s="437" t="s">
        <v>593</v>
      </c>
      <c r="C267" s="32" t="s">
        <v>592</v>
      </c>
      <c r="D267" s="2"/>
      <c r="E267" s="69">
        <f>E268</f>
        <v>18898.2</v>
      </c>
    </row>
    <row r="268" spans="1:10" ht="39" customHeight="1" x14ac:dyDescent="0.3">
      <c r="A268" s="43"/>
      <c r="B268" s="83" t="s">
        <v>117</v>
      </c>
      <c r="C268" s="84" t="s">
        <v>592</v>
      </c>
      <c r="D268" s="399" t="s">
        <v>116</v>
      </c>
      <c r="E268" s="69">
        <f>Ведомственная!J496+Ведомственная!J524</f>
        <v>18898.2</v>
      </c>
    </row>
    <row r="269" spans="1:10" ht="337.5" x14ac:dyDescent="0.3">
      <c r="A269" s="43"/>
      <c r="B269" s="244" t="s">
        <v>719</v>
      </c>
      <c r="C269" s="82" t="s">
        <v>717</v>
      </c>
      <c r="D269" s="214"/>
      <c r="E269" s="566">
        <f>E270</f>
        <v>20</v>
      </c>
      <c r="F269" s="563" t="s">
        <v>717</v>
      </c>
      <c r="G269" s="564"/>
      <c r="H269" s="562"/>
      <c r="I269" s="565">
        <f>I270</f>
        <v>20</v>
      </c>
      <c r="J269" s="565">
        <f>J270</f>
        <v>20</v>
      </c>
    </row>
    <row r="270" spans="1:10" ht="39" customHeight="1" x14ac:dyDescent="0.3">
      <c r="A270" s="43"/>
      <c r="B270" s="244" t="s">
        <v>117</v>
      </c>
      <c r="C270" s="82" t="s">
        <v>717</v>
      </c>
      <c r="D270" s="214" t="s">
        <v>116</v>
      </c>
      <c r="E270" s="566">
        <f>Ведомственная!J526</f>
        <v>20</v>
      </c>
      <c r="F270" s="563" t="s">
        <v>717</v>
      </c>
      <c r="G270" s="564" t="s">
        <v>116</v>
      </c>
      <c r="H270" s="562"/>
      <c r="I270" s="565">
        <v>20</v>
      </c>
      <c r="J270" s="565">
        <v>20</v>
      </c>
    </row>
    <row r="271" spans="1:10" ht="18.75" x14ac:dyDescent="0.3">
      <c r="A271" s="43"/>
      <c r="B271" s="83" t="s">
        <v>595</v>
      </c>
      <c r="C271" s="84" t="s">
        <v>638</v>
      </c>
      <c r="D271" s="399"/>
      <c r="E271" s="69">
        <f>E272+E274</f>
        <v>12167.600000000002</v>
      </c>
    </row>
    <row r="272" spans="1:10" ht="56.25" x14ac:dyDescent="0.3">
      <c r="A272" s="43"/>
      <c r="B272" s="83" t="s">
        <v>594</v>
      </c>
      <c r="C272" s="84" t="s">
        <v>596</v>
      </c>
      <c r="D272" s="399"/>
      <c r="E272" s="69">
        <f>E273</f>
        <v>10966.400000000001</v>
      </c>
    </row>
    <row r="273" spans="1:5" ht="39" customHeight="1" x14ac:dyDescent="0.3">
      <c r="A273" s="43"/>
      <c r="B273" s="83" t="s">
        <v>117</v>
      </c>
      <c r="C273" s="84" t="s">
        <v>596</v>
      </c>
      <c r="D273" s="399" t="s">
        <v>116</v>
      </c>
      <c r="E273" s="69">
        <f>Ведомственная!J531</f>
        <v>10966.400000000001</v>
      </c>
    </row>
    <row r="274" spans="1:5" ht="64.5" customHeight="1" x14ac:dyDescent="0.3">
      <c r="A274" s="43"/>
      <c r="B274" s="15" t="s">
        <v>597</v>
      </c>
      <c r="C274" s="8" t="s">
        <v>622</v>
      </c>
      <c r="D274" s="55"/>
      <c r="E274" s="69">
        <f>E275</f>
        <v>1201.1999999999998</v>
      </c>
    </row>
    <row r="275" spans="1:5" ht="39" customHeight="1" x14ac:dyDescent="0.3">
      <c r="A275" s="43"/>
      <c r="B275" s="15" t="s">
        <v>117</v>
      </c>
      <c r="C275" s="8" t="s">
        <v>622</v>
      </c>
      <c r="D275" s="55" t="s">
        <v>116</v>
      </c>
      <c r="E275" s="69">
        <f>Ведомственная!J529</f>
        <v>1201.1999999999998</v>
      </c>
    </row>
    <row r="276" spans="1:5" ht="32.25" customHeight="1" x14ac:dyDescent="0.3">
      <c r="A276" s="43"/>
      <c r="B276" s="309" t="s">
        <v>152</v>
      </c>
      <c r="C276" s="2" t="s">
        <v>330</v>
      </c>
      <c r="D276" s="2"/>
      <c r="E276" s="69">
        <f>E277</f>
        <v>37477.700000000004</v>
      </c>
    </row>
    <row r="277" spans="1:5" ht="52.5" customHeight="1" x14ac:dyDescent="0.3">
      <c r="A277" s="43"/>
      <c r="B277" s="309" t="s">
        <v>174</v>
      </c>
      <c r="C277" s="90" t="s">
        <v>331</v>
      </c>
      <c r="D277" s="2"/>
      <c r="E277" s="69">
        <f>E278+E279</f>
        <v>37477.700000000004</v>
      </c>
    </row>
    <row r="278" spans="1:5" ht="32.25" customHeight="1" x14ac:dyDescent="0.3">
      <c r="A278" s="43"/>
      <c r="B278" s="13" t="s">
        <v>117</v>
      </c>
      <c r="C278" s="90" t="s">
        <v>331</v>
      </c>
      <c r="D278" s="2" t="s">
        <v>116</v>
      </c>
      <c r="E278" s="69">
        <f>Ведомственная!J575</f>
        <v>34992.400000000001</v>
      </c>
    </row>
    <row r="279" spans="1:5" ht="32.25" customHeight="1" x14ac:dyDescent="0.3">
      <c r="A279" s="43"/>
      <c r="B279" s="13" t="s">
        <v>125</v>
      </c>
      <c r="C279" s="90" t="s">
        <v>331</v>
      </c>
      <c r="D279" s="2" t="s">
        <v>123</v>
      </c>
      <c r="E279" s="69">
        <f>Ведомственная!J576</f>
        <v>2485.3000000000002</v>
      </c>
    </row>
    <row r="280" spans="1:5" ht="68.25" customHeight="1" x14ac:dyDescent="0.3">
      <c r="A280" s="43"/>
      <c r="B280" s="310" t="s">
        <v>150</v>
      </c>
      <c r="C280" s="2" t="s">
        <v>327</v>
      </c>
      <c r="D280" s="2"/>
      <c r="E280" s="69">
        <f>E281+E285+E290</f>
        <v>87818</v>
      </c>
    </row>
    <row r="281" spans="1:5" ht="43.5" customHeight="1" x14ac:dyDescent="0.3">
      <c r="A281" s="43"/>
      <c r="B281" s="207" t="s">
        <v>97</v>
      </c>
      <c r="C281" s="2" t="s">
        <v>332</v>
      </c>
      <c r="D281" s="2"/>
      <c r="E281" s="69">
        <f>E282+E283+E284</f>
        <v>10723.5</v>
      </c>
    </row>
    <row r="282" spans="1:5" ht="40.5" customHeight="1" x14ac:dyDescent="0.3">
      <c r="A282" s="43"/>
      <c r="B282" s="208" t="s">
        <v>640</v>
      </c>
      <c r="C282" s="2" t="s">
        <v>332</v>
      </c>
      <c r="D282" s="2" t="s">
        <v>85</v>
      </c>
      <c r="E282" s="69">
        <f>Ведомственная!J579</f>
        <v>9921.1</v>
      </c>
    </row>
    <row r="283" spans="1:5" ht="63.75" customHeight="1" x14ac:dyDescent="0.3">
      <c r="A283" s="43"/>
      <c r="B283" s="207" t="s">
        <v>110</v>
      </c>
      <c r="C283" s="2" t="s">
        <v>332</v>
      </c>
      <c r="D283" s="2" t="s">
        <v>86</v>
      </c>
      <c r="E283" s="69">
        <f>Ведомственная!J580</f>
        <v>792.6</v>
      </c>
    </row>
    <row r="284" spans="1:5" ht="34.5" customHeight="1" x14ac:dyDescent="0.3">
      <c r="A284" s="43"/>
      <c r="B284" s="207" t="s">
        <v>193</v>
      </c>
      <c r="C284" s="2" t="s">
        <v>332</v>
      </c>
      <c r="D284" s="2" t="s">
        <v>87</v>
      </c>
      <c r="E284" s="69">
        <f>Ведомственная!J581</f>
        <v>9.8000000000000007</v>
      </c>
    </row>
    <row r="285" spans="1:5" ht="44.25" customHeight="1" x14ac:dyDescent="0.3">
      <c r="A285" s="43"/>
      <c r="B285" s="105" t="s">
        <v>101</v>
      </c>
      <c r="C285" s="2" t="s">
        <v>328</v>
      </c>
      <c r="D285" s="2"/>
      <c r="E285" s="69">
        <f>E286+E287+E289+E288</f>
        <v>76997.899999999994</v>
      </c>
    </row>
    <row r="286" spans="1:5" ht="39" customHeight="1" x14ac:dyDescent="0.3">
      <c r="A286" s="43"/>
      <c r="B286" s="108" t="s">
        <v>90</v>
      </c>
      <c r="C286" s="12" t="s">
        <v>328</v>
      </c>
      <c r="D286" s="12" t="s">
        <v>88</v>
      </c>
      <c r="E286" s="69">
        <f>Ведомственная!J583</f>
        <v>57041.3</v>
      </c>
    </row>
    <row r="287" spans="1:5" ht="58.5" customHeight="1" x14ac:dyDescent="0.3">
      <c r="A287" s="43"/>
      <c r="B287" s="207" t="s">
        <v>110</v>
      </c>
      <c r="C287" s="2" t="s">
        <v>328</v>
      </c>
      <c r="D287" s="2" t="s">
        <v>86</v>
      </c>
      <c r="E287" s="69">
        <f>Ведомственная!J584</f>
        <v>19512.599999999999</v>
      </c>
    </row>
    <row r="288" spans="1:5" ht="18.75" x14ac:dyDescent="0.3">
      <c r="A288" s="43"/>
      <c r="B288" s="369" t="s">
        <v>624</v>
      </c>
      <c r="C288" s="2" t="s">
        <v>328</v>
      </c>
      <c r="D288" s="2" t="s">
        <v>623</v>
      </c>
      <c r="E288" s="69">
        <f>Ведомственная!J585</f>
        <v>308.2</v>
      </c>
    </row>
    <row r="289" spans="1:5" ht="34.5" customHeight="1" x14ac:dyDescent="0.3">
      <c r="A289" s="43"/>
      <c r="B289" s="105" t="s">
        <v>193</v>
      </c>
      <c r="C289" s="12" t="s">
        <v>328</v>
      </c>
      <c r="D289" s="12" t="s">
        <v>87</v>
      </c>
      <c r="E289" s="69">
        <f>Ведомственная!J586</f>
        <v>135.80000000000001</v>
      </c>
    </row>
    <row r="290" spans="1:5" ht="34.5" customHeight="1" x14ac:dyDescent="0.3">
      <c r="A290" s="43"/>
      <c r="B290" s="105" t="s">
        <v>18</v>
      </c>
      <c r="C290" s="2" t="s">
        <v>536</v>
      </c>
      <c r="D290" s="2"/>
      <c r="E290" s="69">
        <f>E291+E292</f>
        <v>96.600000000000009</v>
      </c>
    </row>
    <row r="291" spans="1:5" ht="34.5" customHeight="1" x14ac:dyDescent="0.3">
      <c r="A291" s="43"/>
      <c r="B291" s="13" t="s">
        <v>117</v>
      </c>
      <c r="C291" s="2" t="s">
        <v>536</v>
      </c>
      <c r="D291" s="31" t="s">
        <v>116</v>
      </c>
      <c r="E291" s="69">
        <f>Ведомственная!J551</f>
        <v>75.100000000000009</v>
      </c>
    </row>
    <row r="292" spans="1:5" ht="34.5" customHeight="1" x14ac:dyDescent="0.3">
      <c r="A292" s="43"/>
      <c r="B292" s="13" t="s">
        <v>125</v>
      </c>
      <c r="C292" s="2" t="s">
        <v>536</v>
      </c>
      <c r="D292" s="31" t="s">
        <v>123</v>
      </c>
      <c r="E292" s="69">
        <f>Ведомственная!J552</f>
        <v>21.500000000000004</v>
      </c>
    </row>
    <row r="293" spans="1:5" ht="48" customHeight="1" x14ac:dyDescent="0.3">
      <c r="A293" s="240" t="s">
        <v>188</v>
      </c>
      <c r="B293" s="238" t="s">
        <v>151</v>
      </c>
      <c r="C293" s="226" t="s">
        <v>288</v>
      </c>
      <c r="D293" s="230"/>
      <c r="E293" s="227">
        <f>E294</f>
        <v>1907.1000000000001</v>
      </c>
    </row>
    <row r="294" spans="1:5" ht="63" customHeight="1" x14ac:dyDescent="0.3">
      <c r="A294" s="39"/>
      <c r="B294" s="132" t="s">
        <v>127</v>
      </c>
      <c r="C294" s="2" t="s">
        <v>307</v>
      </c>
      <c r="D294" s="8"/>
      <c r="E294" s="69">
        <f>E295+E301+E299+E304</f>
        <v>1907.1000000000001</v>
      </c>
    </row>
    <row r="295" spans="1:5" ht="68.25" customHeight="1" x14ac:dyDescent="0.3">
      <c r="A295" s="39"/>
      <c r="B295" s="136" t="s">
        <v>172</v>
      </c>
      <c r="C295" s="12" t="s">
        <v>309</v>
      </c>
      <c r="D295" s="31"/>
      <c r="E295" s="69">
        <f>E296+E297+E298</f>
        <v>1232.8000000000002</v>
      </c>
    </row>
    <row r="296" spans="1:5" ht="68.25" customHeight="1" x14ac:dyDescent="0.3">
      <c r="A296" s="39"/>
      <c r="B296" s="356" t="s">
        <v>110</v>
      </c>
      <c r="C296" s="12" t="s">
        <v>309</v>
      </c>
      <c r="D296" s="31" t="s">
        <v>86</v>
      </c>
      <c r="E296" s="69">
        <f>Ведомственная!J279+Ведомственная!J702</f>
        <v>730.1</v>
      </c>
    </row>
    <row r="297" spans="1:5" ht="39" customHeight="1" x14ac:dyDescent="0.3">
      <c r="A297" s="39"/>
      <c r="B297" s="5" t="s">
        <v>117</v>
      </c>
      <c r="C297" s="12" t="s">
        <v>309</v>
      </c>
      <c r="D297" s="32" t="s">
        <v>116</v>
      </c>
      <c r="E297" s="69">
        <f>Ведомственная!J557</f>
        <v>470.80000000000018</v>
      </c>
    </row>
    <row r="298" spans="1:5" ht="39" customHeight="1" x14ac:dyDescent="0.3">
      <c r="A298" s="39"/>
      <c r="B298" s="5" t="s">
        <v>125</v>
      </c>
      <c r="C298" s="12" t="s">
        <v>309</v>
      </c>
      <c r="D298" s="32" t="s">
        <v>123</v>
      </c>
      <c r="E298" s="69">
        <f>Ведомственная!J558</f>
        <v>31.899999999999977</v>
      </c>
    </row>
    <row r="299" spans="1:5" ht="131.25" customHeight="1" x14ac:dyDescent="0.3">
      <c r="A299" s="39"/>
      <c r="B299" s="410" t="s">
        <v>509</v>
      </c>
      <c r="C299" s="12" t="s">
        <v>420</v>
      </c>
      <c r="D299" s="31"/>
      <c r="E299" s="69">
        <f>E300</f>
        <v>33.5</v>
      </c>
    </row>
    <row r="300" spans="1:5" ht="42.75" customHeight="1" x14ac:dyDescent="0.3">
      <c r="A300" s="39"/>
      <c r="B300" s="121" t="s">
        <v>110</v>
      </c>
      <c r="C300" s="12" t="s">
        <v>420</v>
      </c>
      <c r="D300" s="31" t="s">
        <v>86</v>
      </c>
      <c r="E300" s="69">
        <f>Ведомственная!J704</f>
        <v>33.5</v>
      </c>
    </row>
    <row r="301" spans="1:5" ht="93.75" x14ac:dyDescent="0.3">
      <c r="A301" s="39"/>
      <c r="B301" s="136" t="s">
        <v>700</v>
      </c>
      <c r="C301" s="120" t="s">
        <v>308</v>
      </c>
      <c r="D301" s="120"/>
      <c r="E301" s="69">
        <f>E302+E303</f>
        <v>640.79999999999995</v>
      </c>
    </row>
    <row r="302" spans="1:5" ht="46.5" customHeight="1" x14ac:dyDescent="0.3">
      <c r="A302" s="39"/>
      <c r="B302" s="359" t="s">
        <v>640</v>
      </c>
      <c r="C302" s="120" t="s">
        <v>308</v>
      </c>
      <c r="D302" s="120" t="s">
        <v>85</v>
      </c>
      <c r="E302" s="69">
        <f>Ведомственная!J728</f>
        <v>558.79999999999995</v>
      </c>
    </row>
    <row r="303" spans="1:5" ht="58.5" customHeight="1" x14ac:dyDescent="0.3">
      <c r="A303" s="39"/>
      <c r="B303" s="121" t="s">
        <v>110</v>
      </c>
      <c r="C303" s="120" t="s">
        <v>308</v>
      </c>
      <c r="D303" s="120" t="s">
        <v>86</v>
      </c>
      <c r="E303" s="69">
        <f>Ведомственная!J729</f>
        <v>82</v>
      </c>
    </row>
    <row r="304" spans="1:5" ht="112.5" x14ac:dyDescent="0.3">
      <c r="A304" s="39"/>
      <c r="B304" s="121" t="s">
        <v>691</v>
      </c>
      <c r="C304" s="120" t="s">
        <v>690</v>
      </c>
      <c r="D304" s="120"/>
      <c r="E304" s="69">
        <f>E305</f>
        <v>0</v>
      </c>
    </row>
    <row r="305" spans="1:5" ht="58.5" customHeight="1" x14ac:dyDescent="0.3">
      <c r="A305" s="39"/>
      <c r="B305" s="121" t="s">
        <v>117</v>
      </c>
      <c r="C305" s="120" t="s">
        <v>690</v>
      </c>
      <c r="D305" s="120" t="s">
        <v>116</v>
      </c>
      <c r="E305" s="69">
        <f>Ведомственная!J560</f>
        <v>0</v>
      </c>
    </row>
    <row r="306" spans="1:5" ht="65.25" customHeight="1" x14ac:dyDescent="0.3">
      <c r="A306" s="242" t="s">
        <v>189</v>
      </c>
      <c r="B306" s="229" t="s">
        <v>206</v>
      </c>
      <c r="C306" s="226" t="s">
        <v>293</v>
      </c>
      <c r="D306" s="82"/>
      <c r="E306" s="227">
        <f>E307+E310</f>
        <v>14056.300000000001</v>
      </c>
    </row>
    <row r="307" spans="1:5" ht="63" customHeight="1" x14ac:dyDescent="0.3">
      <c r="A307" s="243"/>
      <c r="B307" s="244" t="s">
        <v>137</v>
      </c>
      <c r="C307" s="90" t="s">
        <v>294</v>
      </c>
      <c r="D307" s="90"/>
      <c r="E307" s="219">
        <f>E308</f>
        <v>1053.0999999999999</v>
      </c>
    </row>
    <row r="308" spans="1:5" ht="66" customHeight="1" x14ac:dyDescent="0.3">
      <c r="A308" s="243"/>
      <c r="B308" s="244" t="s">
        <v>138</v>
      </c>
      <c r="C308" s="90" t="s">
        <v>295</v>
      </c>
      <c r="D308" s="90"/>
      <c r="E308" s="219">
        <f>E309</f>
        <v>1053.0999999999999</v>
      </c>
    </row>
    <row r="309" spans="1:5" ht="48.75" customHeight="1" x14ac:dyDescent="0.3">
      <c r="A309" s="243"/>
      <c r="B309" s="121" t="s">
        <v>110</v>
      </c>
      <c r="C309" s="90" t="s">
        <v>295</v>
      </c>
      <c r="D309" s="90" t="s">
        <v>86</v>
      </c>
      <c r="E309" s="219">
        <f>Ведомственная!J684</f>
        <v>1053.0999999999999</v>
      </c>
    </row>
    <row r="310" spans="1:5" ht="36.75" customHeight="1" x14ac:dyDescent="0.3">
      <c r="A310" s="243"/>
      <c r="B310" s="136" t="s">
        <v>130</v>
      </c>
      <c r="C310" s="90" t="s">
        <v>296</v>
      </c>
      <c r="D310" s="90"/>
      <c r="E310" s="219">
        <f>E311+E314</f>
        <v>13003.2</v>
      </c>
    </row>
    <row r="311" spans="1:5" ht="39.75" customHeight="1" x14ac:dyDescent="0.3">
      <c r="A311" s="243"/>
      <c r="B311" s="121" t="s">
        <v>97</v>
      </c>
      <c r="C311" s="245" t="s">
        <v>297</v>
      </c>
      <c r="D311" s="90"/>
      <c r="E311" s="219">
        <f>E312+E313</f>
        <v>1741.6</v>
      </c>
    </row>
    <row r="312" spans="1:5" ht="48.75" customHeight="1" x14ac:dyDescent="0.3">
      <c r="A312" s="243"/>
      <c r="B312" s="222" t="s">
        <v>640</v>
      </c>
      <c r="C312" s="245" t="s">
        <v>297</v>
      </c>
      <c r="D312" s="90" t="s">
        <v>85</v>
      </c>
      <c r="E312" s="219">
        <f>Ведомственная!J694</f>
        <v>1679.8</v>
      </c>
    </row>
    <row r="313" spans="1:5" ht="36" customHeight="1" x14ac:dyDescent="0.3">
      <c r="A313" s="243"/>
      <c r="B313" s="121" t="s">
        <v>110</v>
      </c>
      <c r="C313" s="245" t="s">
        <v>297</v>
      </c>
      <c r="D313" s="90" t="s">
        <v>86</v>
      </c>
      <c r="E313" s="219">
        <f>Ведомственная!J695</f>
        <v>61.8</v>
      </c>
    </row>
    <row r="314" spans="1:5" ht="39.75" customHeight="1" x14ac:dyDescent="0.3">
      <c r="A314" s="243"/>
      <c r="B314" s="136" t="s">
        <v>101</v>
      </c>
      <c r="C314" s="90" t="s">
        <v>298</v>
      </c>
      <c r="D314" s="90"/>
      <c r="E314" s="219">
        <f>E315+E316+E317</f>
        <v>11261.6</v>
      </c>
    </row>
    <row r="315" spans="1:5" ht="35.25" customHeight="1" x14ac:dyDescent="0.3">
      <c r="A315" s="243"/>
      <c r="B315" s="108" t="s">
        <v>90</v>
      </c>
      <c r="C315" s="90" t="s">
        <v>298</v>
      </c>
      <c r="D315" s="35" t="s">
        <v>88</v>
      </c>
      <c r="E315" s="219">
        <f>Ведомственная!J687</f>
        <v>9857.7000000000007</v>
      </c>
    </row>
    <row r="316" spans="1:5" ht="58.5" customHeight="1" x14ac:dyDescent="0.3">
      <c r="A316" s="243"/>
      <c r="B316" s="105" t="s">
        <v>110</v>
      </c>
      <c r="C316" s="90" t="s">
        <v>298</v>
      </c>
      <c r="D316" s="2" t="s">
        <v>86</v>
      </c>
      <c r="E316" s="219">
        <f>Ведомственная!J688</f>
        <v>1329.3999999999999</v>
      </c>
    </row>
    <row r="317" spans="1:5" ht="28.5" customHeight="1" x14ac:dyDescent="0.3">
      <c r="A317" s="243"/>
      <c r="B317" s="105" t="s">
        <v>193</v>
      </c>
      <c r="C317" s="90" t="s">
        <v>298</v>
      </c>
      <c r="D317" s="2" t="s">
        <v>87</v>
      </c>
      <c r="E317" s="219">
        <f>Ведомственная!J689</f>
        <v>74.5</v>
      </c>
    </row>
    <row r="318" spans="1:5" ht="42" customHeight="1" x14ac:dyDescent="0.3">
      <c r="A318" s="242" t="s">
        <v>190</v>
      </c>
      <c r="B318" s="238" t="s">
        <v>142</v>
      </c>
      <c r="C318" s="232" t="s">
        <v>335</v>
      </c>
      <c r="D318" s="226"/>
      <c r="E318" s="227">
        <f>E319+E328+E339+E345+E334</f>
        <v>117983.8</v>
      </c>
    </row>
    <row r="319" spans="1:5" ht="42" customHeight="1" x14ac:dyDescent="0.3">
      <c r="A319" s="39"/>
      <c r="B319" s="292" t="s">
        <v>393</v>
      </c>
      <c r="C319" s="55" t="s">
        <v>343</v>
      </c>
      <c r="D319" s="2"/>
      <c r="E319" s="69">
        <f>E320+E324+E326</f>
        <v>3333.3999999999992</v>
      </c>
    </row>
    <row r="320" spans="1:5" ht="34.5" customHeight="1" x14ac:dyDescent="0.3">
      <c r="A320" s="39"/>
      <c r="B320" s="292" t="s">
        <v>395</v>
      </c>
      <c r="C320" s="2" t="s">
        <v>344</v>
      </c>
      <c r="D320" s="2"/>
      <c r="E320" s="69">
        <f>E321+E323+E322</f>
        <v>3289.2999999999993</v>
      </c>
    </row>
    <row r="321" spans="1:5" ht="60.75" customHeight="1" x14ac:dyDescent="0.3">
      <c r="A321" s="39"/>
      <c r="B321" s="105" t="s">
        <v>110</v>
      </c>
      <c r="C321" s="2" t="s">
        <v>344</v>
      </c>
      <c r="D321" s="2" t="s">
        <v>86</v>
      </c>
      <c r="E321" s="69">
        <f>Ведомственная!J618</f>
        <v>778.19999999999993</v>
      </c>
    </row>
    <row r="322" spans="1:5" ht="30.75" customHeight="1" x14ac:dyDescent="0.3">
      <c r="A322" s="39"/>
      <c r="B322" s="105" t="s">
        <v>624</v>
      </c>
      <c r="C322" s="2" t="s">
        <v>344</v>
      </c>
      <c r="D322" s="2" t="s">
        <v>623</v>
      </c>
      <c r="E322" s="69">
        <f>Ведомственная!J619</f>
        <v>20</v>
      </c>
    </row>
    <row r="323" spans="1:5" ht="31.5" customHeight="1" x14ac:dyDescent="0.3">
      <c r="A323" s="39"/>
      <c r="B323" s="105" t="s">
        <v>117</v>
      </c>
      <c r="C323" s="2" t="s">
        <v>344</v>
      </c>
      <c r="D323" s="2" t="s">
        <v>116</v>
      </c>
      <c r="E323" s="69">
        <f>Ведомственная!J620</f>
        <v>2491.0999999999995</v>
      </c>
    </row>
    <row r="324" spans="1:5" ht="31.5" customHeight="1" x14ac:dyDescent="0.3">
      <c r="A324" s="39"/>
      <c r="B324" s="105" t="s">
        <v>643</v>
      </c>
      <c r="C324" s="8" t="s">
        <v>588</v>
      </c>
      <c r="D324" s="2"/>
      <c r="E324" s="69">
        <f>E325</f>
        <v>0</v>
      </c>
    </row>
    <row r="325" spans="1:5" ht="31.5" customHeight="1" x14ac:dyDescent="0.3">
      <c r="A325" s="39"/>
      <c r="B325" s="105" t="s">
        <v>117</v>
      </c>
      <c r="C325" s="8" t="s">
        <v>588</v>
      </c>
      <c r="D325" s="2" t="s">
        <v>116</v>
      </c>
      <c r="E325" s="69">
        <f>Ведомственная!J622</f>
        <v>0</v>
      </c>
    </row>
    <row r="326" spans="1:5" ht="104.25" customHeight="1" x14ac:dyDescent="0.3">
      <c r="A326" s="39"/>
      <c r="B326" s="105" t="s">
        <v>680</v>
      </c>
      <c r="C326" s="8" t="s">
        <v>679</v>
      </c>
      <c r="D326" s="2"/>
      <c r="E326" s="69">
        <f>E327</f>
        <v>44.1</v>
      </c>
    </row>
    <row r="327" spans="1:5" ht="31.5" customHeight="1" x14ac:dyDescent="0.3">
      <c r="A327" s="39"/>
      <c r="B327" s="105" t="s">
        <v>117</v>
      </c>
      <c r="C327" s="8" t="s">
        <v>679</v>
      </c>
      <c r="D327" s="2" t="s">
        <v>116</v>
      </c>
      <c r="E327" s="69">
        <f>Ведомственная!J624</f>
        <v>44.1</v>
      </c>
    </row>
    <row r="328" spans="1:5" ht="42" customHeight="1" x14ac:dyDescent="0.3">
      <c r="A328" s="39"/>
      <c r="B328" s="106" t="s">
        <v>398</v>
      </c>
      <c r="C328" s="88" t="s">
        <v>336</v>
      </c>
      <c r="D328" s="31"/>
      <c r="E328" s="69">
        <f>E329+E332</f>
        <v>495.8</v>
      </c>
    </row>
    <row r="329" spans="1:5" ht="64.5" customHeight="1" x14ac:dyDescent="0.3">
      <c r="A329" s="33"/>
      <c r="B329" s="292" t="s">
        <v>397</v>
      </c>
      <c r="C329" s="88" t="s">
        <v>337</v>
      </c>
      <c r="D329" s="31"/>
      <c r="E329" s="69">
        <f>E330+E331</f>
        <v>105.3</v>
      </c>
    </row>
    <row r="330" spans="1:5" ht="59.25" customHeight="1" x14ac:dyDescent="0.3">
      <c r="A330" s="33"/>
      <c r="B330" s="105" t="s">
        <v>110</v>
      </c>
      <c r="C330" s="88" t="s">
        <v>337</v>
      </c>
      <c r="D330" s="31" t="s">
        <v>86</v>
      </c>
      <c r="E330" s="69">
        <f>Ведомственная!J627</f>
        <v>69.3</v>
      </c>
    </row>
    <row r="331" spans="1:5" ht="27.75" customHeight="1" x14ac:dyDescent="0.3">
      <c r="A331" s="33"/>
      <c r="B331" s="105" t="s">
        <v>117</v>
      </c>
      <c r="C331" s="88" t="s">
        <v>337</v>
      </c>
      <c r="D331" s="85" t="s">
        <v>116</v>
      </c>
      <c r="E331" s="69">
        <f>Ведомственная!J628+Ведомственная!J604</f>
        <v>36</v>
      </c>
    </row>
    <row r="332" spans="1:5" ht="173.25" customHeight="1" x14ac:dyDescent="0.3">
      <c r="A332" s="33"/>
      <c r="B332" s="336" t="s">
        <v>474</v>
      </c>
      <c r="C332" s="2" t="s">
        <v>338</v>
      </c>
      <c r="D332" s="2"/>
      <c r="E332" s="69">
        <f>E333</f>
        <v>390.5</v>
      </c>
    </row>
    <row r="333" spans="1:5" ht="27.75" customHeight="1" x14ac:dyDescent="0.3">
      <c r="A333" s="33"/>
      <c r="B333" s="105" t="s">
        <v>117</v>
      </c>
      <c r="C333" s="2" t="s">
        <v>338</v>
      </c>
      <c r="D333" s="90" t="s">
        <v>116</v>
      </c>
      <c r="E333" s="69">
        <f>Ведомственная!J606</f>
        <v>390.5</v>
      </c>
    </row>
    <row r="334" spans="1:5" ht="42.75" customHeight="1" x14ac:dyDescent="0.3">
      <c r="A334" s="33"/>
      <c r="B334" s="105" t="s">
        <v>666</v>
      </c>
      <c r="C334" s="88" t="s">
        <v>667</v>
      </c>
      <c r="D334" s="85"/>
      <c r="E334" s="69">
        <f>E335+E338</f>
        <v>1800.6</v>
      </c>
    </row>
    <row r="335" spans="1:5" ht="47.25" customHeight="1" x14ac:dyDescent="0.3">
      <c r="A335" s="33"/>
      <c r="B335" s="105" t="s">
        <v>668</v>
      </c>
      <c r="C335" s="88" t="s">
        <v>669</v>
      </c>
      <c r="D335" s="85"/>
      <c r="E335" s="69">
        <f>E336</f>
        <v>1550.6</v>
      </c>
    </row>
    <row r="336" spans="1:5" ht="27.75" customHeight="1" x14ac:dyDescent="0.3">
      <c r="A336" s="33"/>
      <c r="B336" s="105" t="s">
        <v>117</v>
      </c>
      <c r="C336" s="88" t="s">
        <v>669</v>
      </c>
      <c r="D336" s="85" t="s">
        <v>116</v>
      </c>
      <c r="E336" s="69">
        <f>Ведомственная!J609</f>
        <v>1550.6</v>
      </c>
    </row>
    <row r="337" spans="1:5" ht="56.25" x14ac:dyDescent="0.3">
      <c r="A337" s="33"/>
      <c r="B337" s="105" t="s">
        <v>693</v>
      </c>
      <c r="C337" s="32" t="s">
        <v>695</v>
      </c>
      <c r="D337" s="85"/>
      <c r="E337" s="69">
        <f>E338</f>
        <v>250</v>
      </c>
    </row>
    <row r="338" spans="1:5" ht="27.75" customHeight="1" x14ac:dyDescent="0.3">
      <c r="A338" s="33"/>
      <c r="B338" s="105" t="s">
        <v>117</v>
      </c>
      <c r="C338" s="32" t="s">
        <v>695</v>
      </c>
      <c r="D338" s="85" t="s">
        <v>116</v>
      </c>
      <c r="E338" s="69">
        <f>Ведомственная!J631</f>
        <v>250</v>
      </c>
    </row>
    <row r="339" spans="1:5" ht="61.5" customHeight="1" x14ac:dyDescent="0.3">
      <c r="A339" s="33"/>
      <c r="B339" s="107" t="s">
        <v>143</v>
      </c>
      <c r="C339" s="2" t="s">
        <v>339</v>
      </c>
      <c r="D339" s="2"/>
      <c r="E339" s="69">
        <f>E340</f>
        <v>109222.7</v>
      </c>
    </row>
    <row r="340" spans="1:5" ht="46.5" customHeight="1" x14ac:dyDescent="0.3">
      <c r="A340" s="33"/>
      <c r="B340" s="107" t="s">
        <v>101</v>
      </c>
      <c r="C340" s="2" t="s">
        <v>340</v>
      </c>
      <c r="D340" s="2"/>
      <c r="E340" s="69">
        <f>E341+E342+E343+E344</f>
        <v>109222.7</v>
      </c>
    </row>
    <row r="341" spans="1:5" ht="46.5" customHeight="1" x14ac:dyDescent="0.3">
      <c r="A341" s="33"/>
      <c r="B341" s="108" t="s">
        <v>90</v>
      </c>
      <c r="C341" s="2" t="s">
        <v>340</v>
      </c>
      <c r="D341" s="35" t="s">
        <v>88</v>
      </c>
      <c r="E341" s="69">
        <f>Ведомственная!J639</f>
        <v>3994.9</v>
      </c>
    </row>
    <row r="342" spans="1:5" ht="69.75" customHeight="1" x14ac:dyDescent="0.3">
      <c r="A342" s="33"/>
      <c r="B342" s="105" t="s">
        <v>110</v>
      </c>
      <c r="C342" s="2" t="s">
        <v>340</v>
      </c>
      <c r="D342" s="2" t="s">
        <v>86</v>
      </c>
      <c r="E342" s="69">
        <f>Ведомственная!J640</f>
        <v>639.4</v>
      </c>
    </row>
    <row r="343" spans="1:5" ht="33" customHeight="1" x14ac:dyDescent="0.3">
      <c r="A343" s="33"/>
      <c r="B343" s="83" t="s">
        <v>117</v>
      </c>
      <c r="C343" s="2" t="s">
        <v>340</v>
      </c>
      <c r="D343" s="2" t="s">
        <v>116</v>
      </c>
      <c r="E343" s="69">
        <f>Ведомственная!J634+Ведомственная!J612</f>
        <v>104581.5</v>
      </c>
    </row>
    <row r="344" spans="1:5" ht="39" customHeight="1" x14ac:dyDescent="0.3">
      <c r="A344" s="33"/>
      <c r="B344" s="105" t="s">
        <v>193</v>
      </c>
      <c r="C344" s="2" t="s">
        <v>340</v>
      </c>
      <c r="D344" s="2" t="s">
        <v>87</v>
      </c>
      <c r="E344" s="69">
        <f>Ведомственная!J641</f>
        <v>6.9</v>
      </c>
    </row>
    <row r="345" spans="1:5" ht="54.75" customHeight="1" x14ac:dyDescent="0.3">
      <c r="A345" s="33"/>
      <c r="B345" s="107" t="s">
        <v>470</v>
      </c>
      <c r="C345" s="35" t="s">
        <v>341</v>
      </c>
      <c r="D345" s="2"/>
      <c r="E345" s="69">
        <f>E346</f>
        <v>3131.2999999999997</v>
      </c>
    </row>
    <row r="346" spans="1:5" ht="43.5" customHeight="1" x14ac:dyDescent="0.3">
      <c r="A346" s="33"/>
      <c r="B346" s="107" t="s">
        <v>97</v>
      </c>
      <c r="C346" s="35" t="s">
        <v>342</v>
      </c>
      <c r="D346" s="31"/>
      <c r="E346" s="69">
        <f>E347+E348+E349</f>
        <v>3131.2999999999997</v>
      </c>
    </row>
    <row r="347" spans="1:5" ht="53.25" customHeight="1" x14ac:dyDescent="0.3">
      <c r="A347" s="33"/>
      <c r="B347" s="108" t="s">
        <v>640</v>
      </c>
      <c r="C347" s="35" t="s">
        <v>342</v>
      </c>
      <c r="D347" s="31" t="s">
        <v>85</v>
      </c>
      <c r="E347" s="69">
        <f>Ведомственная!J644</f>
        <v>3012.3999999999996</v>
      </c>
    </row>
    <row r="348" spans="1:5" ht="61.5" customHeight="1" x14ac:dyDescent="0.3">
      <c r="A348" s="33"/>
      <c r="B348" s="105" t="s">
        <v>110</v>
      </c>
      <c r="C348" s="35" t="s">
        <v>342</v>
      </c>
      <c r="D348" s="102" t="s">
        <v>86</v>
      </c>
      <c r="E348" s="69">
        <f>Ведомственная!J645</f>
        <v>117.89999999999999</v>
      </c>
    </row>
    <row r="349" spans="1:5" ht="39" customHeight="1" x14ac:dyDescent="0.3">
      <c r="A349" s="33"/>
      <c r="B349" s="105" t="s">
        <v>193</v>
      </c>
      <c r="C349" s="35" t="s">
        <v>342</v>
      </c>
      <c r="D349" s="2" t="s">
        <v>87</v>
      </c>
      <c r="E349" s="69">
        <f>Ведомственная!J646</f>
        <v>1</v>
      </c>
    </row>
    <row r="350" spans="1:5" ht="56.25" x14ac:dyDescent="0.3">
      <c r="A350" s="39" t="s">
        <v>191</v>
      </c>
      <c r="B350" s="231" t="s">
        <v>579</v>
      </c>
      <c r="C350" s="232" t="s">
        <v>580</v>
      </c>
      <c r="D350" s="2"/>
      <c r="E350" s="408">
        <f>E351</f>
        <v>3606</v>
      </c>
    </row>
    <row r="351" spans="1:5" ht="39" customHeight="1" x14ac:dyDescent="0.3">
      <c r="A351" s="33"/>
      <c r="B351" s="105" t="s">
        <v>581</v>
      </c>
      <c r="C351" s="35" t="s">
        <v>583</v>
      </c>
      <c r="D351" s="2"/>
      <c r="E351" s="69">
        <f>E352</f>
        <v>3606</v>
      </c>
    </row>
    <row r="352" spans="1:5" ht="39" customHeight="1" x14ac:dyDescent="0.3">
      <c r="A352" s="33"/>
      <c r="B352" s="105" t="s">
        <v>582</v>
      </c>
      <c r="C352" s="35" t="s">
        <v>584</v>
      </c>
      <c r="D352" s="2"/>
      <c r="E352" s="69">
        <f>+E353</f>
        <v>3606</v>
      </c>
    </row>
    <row r="353" spans="1:5" ht="39" customHeight="1" x14ac:dyDescent="0.3">
      <c r="A353" s="33"/>
      <c r="B353" s="105" t="s">
        <v>404</v>
      </c>
      <c r="C353" s="35" t="s">
        <v>584</v>
      </c>
      <c r="D353" s="2" t="s">
        <v>403</v>
      </c>
      <c r="E353" s="69">
        <f>Ведомственная!J294</f>
        <v>3606</v>
      </c>
    </row>
    <row r="354" spans="1:5" ht="48" customHeight="1" x14ac:dyDescent="0.3">
      <c r="A354" s="240" t="s">
        <v>201</v>
      </c>
      <c r="B354" s="366" t="s">
        <v>170</v>
      </c>
      <c r="C354" s="226" t="s">
        <v>292</v>
      </c>
      <c r="D354" s="226"/>
      <c r="E354" s="227">
        <f>E355+E372+E376</f>
        <v>105134.39999999998</v>
      </c>
    </row>
    <row r="355" spans="1:5" ht="48" customHeight="1" x14ac:dyDescent="0.3">
      <c r="A355" s="39"/>
      <c r="B355" s="206" t="s">
        <v>108</v>
      </c>
      <c r="C355" s="31" t="s">
        <v>299</v>
      </c>
      <c r="D355" s="91"/>
      <c r="E355" s="69">
        <f>E356+E358+E360+E362+E364+E366+E369</f>
        <v>97866.499999999985</v>
      </c>
    </row>
    <row r="356" spans="1:5" ht="173.25" customHeight="1" x14ac:dyDescent="0.3">
      <c r="A356" s="39"/>
      <c r="B356" s="173" t="s">
        <v>490</v>
      </c>
      <c r="C356" s="31" t="s">
        <v>304</v>
      </c>
      <c r="D356" s="91"/>
      <c r="E356" s="69">
        <f>E357</f>
        <v>5.2</v>
      </c>
    </row>
    <row r="357" spans="1:5" ht="36.75" customHeight="1" x14ac:dyDescent="0.3">
      <c r="A357" s="39"/>
      <c r="B357" s="203" t="s">
        <v>192</v>
      </c>
      <c r="C357" s="31" t="s">
        <v>304</v>
      </c>
      <c r="D357" s="33">
        <v>360</v>
      </c>
      <c r="E357" s="69">
        <f>Ведомственная!J710</f>
        <v>5.2</v>
      </c>
    </row>
    <row r="358" spans="1:5" ht="132" customHeight="1" x14ac:dyDescent="0.3">
      <c r="A358" s="39"/>
      <c r="B358" s="161" t="s">
        <v>491</v>
      </c>
      <c r="C358" s="31" t="s">
        <v>300</v>
      </c>
      <c r="D358" s="31"/>
      <c r="E358" s="69">
        <f>E359</f>
        <v>53006.400000000001</v>
      </c>
    </row>
    <row r="359" spans="1:5" ht="36.75" customHeight="1" x14ac:dyDescent="0.3">
      <c r="A359" s="39"/>
      <c r="B359" s="435" t="s">
        <v>404</v>
      </c>
      <c r="C359" s="31" t="s">
        <v>300</v>
      </c>
      <c r="D359" s="31" t="s">
        <v>403</v>
      </c>
      <c r="E359" s="69">
        <f>Ведомственная!J712</f>
        <v>53006.400000000001</v>
      </c>
    </row>
    <row r="360" spans="1:5" ht="99.75" customHeight="1" x14ac:dyDescent="0.3">
      <c r="A360" s="39"/>
      <c r="B360" s="341" t="s">
        <v>492</v>
      </c>
      <c r="C360" s="31" t="s">
        <v>301</v>
      </c>
      <c r="D360" s="31"/>
      <c r="E360" s="69">
        <f>E361</f>
        <v>33806.699999999997</v>
      </c>
    </row>
    <row r="361" spans="1:5" ht="51.75" customHeight="1" x14ac:dyDescent="0.3">
      <c r="A361" s="39"/>
      <c r="B361" s="433" t="s">
        <v>404</v>
      </c>
      <c r="C361" s="31" t="s">
        <v>301</v>
      </c>
      <c r="D361" s="31" t="s">
        <v>403</v>
      </c>
      <c r="E361" s="69">
        <f>Ведомственная!J714</f>
        <v>33806.699999999997</v>
      </c>
    </row>
    <row r="362" spans="1:5" ht="103.5" customHeight="1" x14ac:dyDescent="0.3">
      <c r="A362" s="39"/>
      <c r="B362" s="335" t="s">
        <v>475</v>
      </c>
      <c r="C362" s="31" t="s">
        <v>302</v>
      </c>
      <c r="D362" s="31"/>
      <c r="E362" s="69">
        <f>E363</f>
        <v>914.2</v>
      </c>
    </row>
    <row r="363" spans="1:5" ht="49.5" customHeight="1" x14ac:dyDescent="0.3">
      <c r="A363" s="39"/>
      <c r="B363" s="435" t="s">
        <v>404</v>
      </c>
      <c r="C363" s="31" t="s">
        <v>302</v>
      </c>
      <c r="D363" s="31" t="s">
        <v>403</v>
      </c>
      <c r="E363" s="69">
        <f>Ведомственная!J716</f>
        <v>914.2</v>
      </c>
    </row>
    <row r="364" spans="1:5" ht="120" customHeight="1" x14ac:dyDescent="0.3">
      <c r="A364" s="39"/>
      <c r="B364" s="335" t="s">
        <v>478</v>
      </c>
      <c r="C364" s="31" t="s">
        <v>303</v>
      </c>
      <c r="D364" s="31"/>
      <c r="E364" s="69">
        <f>E365</f>
        <v>1010.6999999999999</v>
      </c>
    </row>
    <row r="365" spans="1:5" ht="51" customHeight="1" x14ac:dyDescent="0.3">
      <c r="A365" s="39"/>
      <c r="B365" s="435" t="s">
        <v>404</v>
      </c>
      <c r="C365" s="31" t="s">
        <v>303</v>
      </c>
      <c r="D365" s="31" t="s">
        <v>403</v>
      </c>
      <c r="E365" s="69">
        <f>Ведомственная!J718</f>
        <v>1010.6999999999999</v>
      </c>
    </row>
    <row r="366" spans="1:5" ht="77.25" customHeight="1" x14ac:dyDescent="0.3">
      <c r="A366" s="39"/>
      <c r="B366" s="337" t="s">
        <v>476</v>
      </c>
      <c r="C366" s="31" t="s">
        <v>305</v>
      </c>
      <c r="D366" s="31"/>
      <c r="E366" s="69">
        <f>E367+E368</f>
        <v>7804.5</v>
      </c>
    </row>
    <row r="367" spans="1:5" ht="48" customHeight="1" x14ac:dyDescent="0.3">
      <c r="A367" s="39"/>
      <c r="B367" s="202" t="s">
        <v>640</v>
      </c>
      <c r="C367" s="31" t="s">
        <v>305</v>
      </c>
      <c r="D367" s="31" t="s">
        <v>85</v>
      </c>
      <c r="E367" s="69">
        <f>Ведомственная!J733</f>
        <v>6902.5</v>
      </c>
    </row>
    <row r="368" spans="1:5" ht="60" customHeight="1" x14ac:dyDescent="0.3">
      <c r="A368" s="39"/>
      <c r="B368" s="205" t="s">
        <v>110</v>
      </c>
      <c r="C368" s="31" t="s">
        <v>305</v>
      </c>
      <c r="D368" s="31" t="s">
        <v>86</v>
      </c>
      <c r="E368" s="69">
        <f>Ведомственная!J734</f>
        <v>902</v>
      </c>
    </row>
    <row r="369" spans="1:13" ht="252" customHeight="1" x14ac:dyDescent="0.3">
      <c r="A369" s="39"/>
      <c r="B369" s="175" t="s">
        <v>477</v>
      </c>
      <c r="C369" s="31" t="s">
        <v>306</v>
      </c>
      <c r="D369" s="31"/>
      <c r="E369" s="69">
        <f>E370+E371</f>
        <v>1318.8</v>
      </c>
    </row>
    <row r="370" spans="1:13" ht="48" customHeight="1" x14ac:dyDescent="0.3">
      <c r="A370" s="39"/>
      <c r="B370" s="202" t="s">
        <v>640</v>
      </c>
      <c r="C370" s="31" t="s">
        <v>306</v>
      </c>
      <c r="D370" s="31" t="s">
        <v>85</v>
      </c>
      <c r="E370" s="69">
        <f>Ведомственная!J736</f>
        <v>1072.8</v>
      </c>
    </row>
    <row r="371" spans="1:13" ht="48" customHeight="1" x14ac:dyDescent="0.3">
      <c r="A371" s="39"/>
      <c r="B371" s="205" t="s">
        <v>110</v>
      </c>
      <c r="C371" s="31" t="s">
        <v>306</v>
      </c>
      <c r="D371" s="31" t="s">
        <v>86</v>
      </c>
      <c r="E371" s="69">
        <f>Ведомственная!J737</f>
        <v>246</v>
      </c>
    </row>
    <row r="372" spans="1:13" ht="87.75" customHeight="1" x14ac:dyDescent="0.3">
      <c r="A372" s="39"/>
      <c r="B372" s="291" t="s">
        <v>468</v>
      </c>
      <c r="C372" s="2" t="s">
        <v>316</v>
      </c>
      <c r="D372" s="2"/>
      <c r="E372" s="69">
        <f>E373</f>
        <v>338</v>
      </c>
    </row>
    <row r="373" spans="1:13" ht="48" customHeight="1" x14ac:dyDescent="0.3">
      <c r="A373" s="39"/>
      <c r="B373" s="204" t="s">
        <v>176</v>
      </c>
      <c r="C373" s="90" t="s">
        <v>362</v>
      </c>
      <c r="D373" s="2"/>
      <c r="E373" s="69">
        <f>E375+E374</f>
        <v>338</v>
      </c>
    </row>
    <row r="374" spans="1:13" ht="36.75" customHeight="1" x14ac:dyDescent="0.3">
      <c r="A374" s="39"/>
      <c r="B374" s="270" t="s">
        <v>385</v>
      </c>
      <c r="C374" s="90" t="s">
        <v>362</v>
      </c>
      <c r="D374" s="2" t="s">
        <v>384</v>
      </c>
      <c r="E374" s="69">
        <f>Ведомственная!J597+Ведомственная!J466</f>
        <v>326</v>
      </c>
    </row>
    <row r="375" spans="1:13" ht="48" customHeight="1" x14ac:dyDescent="0.3">
      <c r="A375" s="39"/>
      <c r="B375" s="185" t="s">
        <v>117</v>
      </c>
      <c r="C375" s="90" t="s">
        <v>362</v>
      </c>
      <c r="D375" s="2" t="s">
        <v>116</v>
      </c>
      <c r="E375" s="69">
        <f>Ведомственная!J652</f>
        <v>12</v>
      </c>
    </row>
    <row r="376" spans="1:13" ht="75.75" customHeight="1" x14ac:dyDescent="0.3">
      <c r="A376" s="39"/>
      <c r="B376" s="251" t="s">
        <v>363</v>
      </c>
      <c r="C376" s="9" t="s">
        <v>318</v>
      </c>
      <c r="D376" s="9"/>
      <c r="E376" s="69">
        <f>E377</f>
        <v>6929.9</v>
      </c>
    </row>
    <row r="377" spans="1:13" ht="92.25" customHeight="1" x14ac:dyDescent="0.3">
      <c r="A377" s="39"/>
      <c r="B377" s="251" t="s">
        <v>364</v>
      </c>
      <c r="C377" s="79" t="s">
        <v>319</v>
      </c>
      <c r="D377" s="9"/>
      <c r="E377" s="69">
        <f>E378</f>
        <v>6929.9</v>
      </c>
    </row>
    <row r="378" spans="1:13" ht="41.25" customHeight="1" x14ac:dyDescent="0.3">
      <c r="A378" s="39"/>
      <c r="B378" s="202" t="s">
        <v>119</v>
      </c>
      <c r="C378" s="79" t="s">
        <v>319</v>
      </c>
      <c r="D378" s="2" t="s">
        <v>118</v>
      </c>
      <c r="E378" s="69">
        <f>Ведомственная!J285+Ведомственная!J298</f>
        <v>6929.9</v>
      </c>
    </row>
    <row r="379" spans="1:13" ht="103.5" customHeight="1" x14ac:dyDescent="0.3">
      <c r="A379" s="240" t="s">
        <v>353</v>
      </c>
      <c r="B379" s="367" t="s">
        <v>171</v>
      </c>
      <c r="C379" s="239" t="s">
        <v>317</v>
      </c>
      <c r="D379" s="239"/>
      <c r="E379" s="227">
        <f>E381</f>
        <v>11773.7</v>
      </c>
    </row>
    <row r="380" spans="1:13" ht="48" customHeight="1" x14ac:dyDescent="0.3">
      <c r="A380" s="240"/>
      <c r="B380" s="131" t="s">
        <v>462</v>
      </c>
      <c r="C380" s="214" t="s">
        <v>460</v>
      </c>
      <c r="D380" s="214"/>
      <c r="E380" s="219">
        <f>E381</f>
        <v>11773.7</v>
      </c>
      <c r="F380" s="91"/>
      <c r="G380" s="91"/>
      <c r="H380" s="91"/>
      <c r="I380" s="91"/>
      <c r="J380" s="91"/>
      <c r="K380" s="91"/>
      <c r="L380" s="91"/>
      <c r="M380" s="91"/>
    </row>
    <row r="381" spans="1:13" ht="45.75" customHeight="1" x14ac:dyDescent="0.3">
      <c r="A381" s="243"/>
      <c r="B381" s="221" t="s">
        <v>141</v>
      </c>
      <c r="C381" s="214" t="s">
        <v>461</v>
      </c>
      <c r="D381" s="214"/>
      <c r="E381" s="219">
        <f>E382</f>
        <v>11773.7</v>
      </c>
    </row>
    <row r="382" spans="1:13" ht="63" customHeight="1" x14ac:dyDescent="0.3">
      <c r="A382" s="243"/>
      <c r="B382" s="221" t="s">
        <v>194</v>
      </c>
      <c r="C382" s="214" t="s">
        <v>461</v>
      </c>
      <c r="D382" s="82" t="s">
        <v>89</v>
      </c>
      <c r="E382" s="219">
        <f>Ведомственная!J318</f>
        <v>11773.7</v>
      </c>
    </row>
    <row r="383" spans="1:13" ht="66" customHeight="1" x14ac:dyDescent="0.3">
      <c r="A383" s="240" t="s">
        <v>354</v>
      </c>
      <c r="B383" s="238" t="s">
        <v>128</v>
      </c>
      <c r="C383" s="232" t="s">
        <v>310</v>
      </c>
      <c r="D383" s="230"/>
      <c r="E383" s="227">
        <f>E384+E395</f>
        <v>85450.6</v>
      </c>
    </row>
    <row r="384" spans="1:13" ht="66" customHeight="1" x14ac:dyDescent="0.3">
      <c r="A384" s="39"/>
      <c r="B384" s="15" t="s">
        <v>140</v>
      </c>
      <c r="C384" s="31" t="s">
        <v>311</v>
      </c>
      <c r="D384" s="31"/>
      <c r="E384" s="69">
        <f>E385+E388+E393</f>
        <v>7099.8</v>
      </c>
    </row>
    <row r="385" spans="1:5" ht="66" customHeight="1" x14ac:dyDescent="0.3">
      <c r="A385" s="39"/>
      <c r="B385" s="203" t="s">
        <v>97</v>
      </c>
      <c r="C385" s="34" t="s">
        <v>315</v>
      </c>
      <c r="D385" s="34"/>
      <c r="E385" s="69">
        <f>E386+E387</f>
        <v>1764.5</v>
      </c>
    </row>
    <row r="386" spans="1:5" ht="42" customHeight="1" x14ac:dyDescent="0.3">
      <c r="A386" s="39"/>
      <c r="B386" s="202" t="s">
        <v>640</v>
      </c>
      <c r="C386" s="34" t="s">
        <v>315</v>
      </c>
      <c r="D386" s="34" t="s">
        <v>85</v>
      </c>
      <c r="E386" s="69">
        <f>Ведомственная!J676</f>
        <v>1664.1</v>
      </c>
    </row>
    <row r="387" spans="1:5" ht="64.5" customHeight="1" x14ac:dyDescent="0.3">
      <c r="A387" s="39"/>
      <c r="B387" s="205" t="s">
        <v>110</v>
      </c>
      <c r="C387" s="34" t="s">
        <v>315</v>
      </c>
      <c r="D387" s="34" t="s">
        <v>86</v>
      </c>
      <c r="E387" s="69">
        <f>Ведомственная!J677</f>
        <v>100.4</v>
      </c>
    </row>
    <row r="388" spans="1:5" ht="49.5" customHeight="1" x14ac:dyDescent="0.3">
      <c r="A388" s="39"/>
      <c r="B388" s="13" t="s">
        <v>141</v>
      </c>
      <c r="C388" s="120" t="s">
        <v>312</v>
      </c>
      <c r="D388" s="31"/>
      <c r="E388" s="69">
        <f>E390+E392+E389+E391</f>
        <v>5272.8</v>
      </c>
    </row>
    <row r="389" spans="1:5" ht="49.5" customHeight="1" x14ac:dyDescent="0.3">
      <c r="A389" s="39"/>
      <c r="B389" s="267" t="s">
        <v>640</v>
      </c>
      <c r="C389" s="120" t="s">
        <v>312</v>
      </c>
      <c r="D389" s="31" t="s">
        <v>85</v>
      </c>
      <c r="E389" s="69">
        <f>Ведомственная!J670</f>
        <v>800</v>
      </c>
    </row>
    <row r="390" spans="1:5" ht="53.25" customHeight="1" x14ac:dyDescent="0.3">
      <c r="A390" s="39"/>
      <c r="B390" s="205" t="s">
        <v>110</v>
      </c>
      <c r="C390" s="120" t="s">
        <v>312</v>
      </c>
      <c r="D390" s="31" t="s">
        <v>86</v>
      </c>
      <c r="E390" s="69">
        <f>Ведомственная!J671</f>
        <v>1636.3</v>
      </c>
    </row>
    <row r="391" spans="1:5" ht="150" x14ac:dyDescent="0.3">
      <c r="A391" s="39"/>
      <c r="B391" s="369" t="s">
        <v>507</v>
      </c>
      <c r="C391" s="120" t="s">
        <v>312</v>
      </c>
      <c r="D391" s="31" t="s">
        <v>508</v>
      </c>
      <c r="E391" s="69">
        <f>Ведомственная!J329</f>
        <v>340</v>
      </c>
    </row>
    <row r="392" spans="1:5" ht="42" customHeight="1" x14ac:dyDescent="0.3">
      <c r="A392" s="39"/>
      <c r="B392" s="121" t="s">
        <v>117</v>
      </c>
      <c r="C392" s="120" t="s">
        <v>312</v>
      </c>
      <c r="D392" s="120" t="s">
        <v>116</v>
      </c>
      <c r="E392" s="69">
        <f>Ведомственная!J546+Ведомственная!J330</f>
        <v>2496.5</v>
      </c>
    </row>
    <row r="393" spans="1:5" ht="187.5" x14ac:dyDescent="0.3">
      <c r="A393" s="39"/>
      <c r="B393" s="497" t="s">
        <v>701</v>
      </c>
      <c r="C393" s="2" t="s">
        <v>711</v>
      </c>
      <c r="D393" s="7"/>
      <c r="E393" s="69">
        <f>E394</f>
        <v>62.5</v>
      </c>
    </row>
    <row r="394" spans="1:5" ht="18.75" x14ac:dyDescent="0.3">
      <c r="A394" s="39"/>
      <c r="B394" s="13" t="s">
        <v>117</v>
      </c>
      <c r="C394" s="2" t="s">
        <v>711</v>
      </c>
      <c r="D394" s="79" t="s">
        <v>116</v>
      </c>
      <c r="E394" s="69">
        <f>Ведомственная!J332</f>
        <v>62.5</v>
      </c>
    </row>
    <row r="395" spans="1:5" ht="30.75" customHeight="1" x14ac:dyDescent="0.3">
      <c r="A395" s="39"/>
      <c r="B395" s="203" t="s">
        <v>139</v>
      </c>
      <c r="C395" s="9" t="s">
        <v>313</v>
      </c>
      <c r="D395" s="8"/>
      <c r="E395" s="69">
        <f>E396+E402+E399</f>
        <v>78350.8</v>
      </c>
    </row>
    <row r="396" spans="1:5" ht="56.25" customHeight="1" x14ac:dyDescent="0.3">
      <c r="A396" s="39"/>
      <c r="B396" s="204" t="s">
        <v>101</v>
      </c>
      <c r="C396" s="9" t="s">
        <v>314</v>
      </c>
      <c r="D396" s="8"/>
      <c r="E396" s="69">
        <f>E398+E397</f>
        <v>73926.3</v>
      </c>
    </row>
    <row r="397" spans="1:5" ht="150" x14ac:dyDescent="0.3">
      <c r="A397" s="39"/>
      <c r="B397" s="352" t="s">
        <v>507</v>
      </c>
      <c r="C397" s="9" t="s">
        <v>314</v>
      </c>
      <c r="D397" s="8" t="s">
        <v>508</v>
      </c>
      <c r="E397" s="69">
        <f>Ведомственная!J335</f>
        <v>8729.1</v>
      </c>
    </row>
    <row r="398" spans="1:5" ht="41.25" customHeight="1" x14ac:dyDescent="0.3">
      <c r="A398" s="39"/>
      <c r="B398" s="15" t="s">
        <v>117</v>
      </c>
      <c r="C398" s="9" t="s">
        <v>314</v>
      </c>
      <c r="D398" s="8" t="s">
        <v>116</v>
      </c>
      <c r="E398" s="69">
        <f>Ведомственная!J660+Ведомственная!J336</f>
        <v>65197.200000000004</v>
      </c>
    </row>
    <row r="399" spans="1:5" ht="50.25" customHeight="1" x14ac:dyDescent="0.3">
      <c r="A399" s="39"/>
      <c r="B399" s="15" t="s">
        <v>630</v>
      </c>
      <c r="C399" s="8" t="s">
        <v>639</v>
      </c>
      <c r="D399" s="8"/>
      <c r="E399" s="69">
        <f>E400</f>
        <v>3322.6</v>
      </c>
    </row>
    <row r="400" spans="1:5" ht="55.5" customHeight="1" x14ac:dyDescent="0.3">
      <c r="A400" s="39"/>
      <c r="B400" s="15" t="s">
        <v>629</v>
      </c>
      <c r="C400" s="8" t="s">
        <v>628</v>
      </c>
      <c r="D400" s="8"/>
      <c r="E400" s="69">
        <f>E401</f>
        <v>3322.6</v>
      </c>
    </row>
    <row r="401" spans="1:13" ht="36.75" customHeight="1" x14ac:dyDescent="0.3">
      <c r="A401" s="39"/>
      <c r="B401" s="15" t="s">
        <v>117</v>
      </c>
      <c r="C401" s="8" t="s">
        <v>628</v>
      </c>
      <c r="D401" s="8" t="s">
        <v>116</v>
      </c>
      <c r="E401" s="69">
        <f>Ведомственная!J665</f>
        <v>3322.6</v>
      </c>
    </row>
    <row r="402" spans="1:13" ht="93.75" x14ac:dyDescent="0.3">
      <c r="A402" s="39"/>
      <c r="B402" s="457" t="s">
        <v>599</v>
      </c>
      <c r="C402" s="8" t="s">
        <v>598</v>
      </c>
      <c r="D402" s="8"/>
      <c r="E402" s="69">
        <f>E403</f>
        <v>1101.9000000000001</v>
      </c>
    </row>
    <row r="403" spans="1:13" ht="23.25" customHeight="1" x14ac:dyDescent="0.3">
      <c r="A403" s="39"/>
      <c r="B403" s="15" t="s">
        <v>117</v>
      </c>
      <c r="C403" s="8" t="s">
        <v>598</v>
      </c>
      <c r="D403" s="8" t="s">
        <v>116</v>
      </c>
      <c r="E403" s="69">
        <f>Ведомственная!J662</f>
        <v>1101.9000000000001</v>
      </c>
    </row>
    <row r="404" spans="1:13" ht="79.5" customHeight="1" x14ac:dyDescent="0.3">
      <c r="A404" s="240" t="s">
        <v>355</v>
      </c>
      <c r="B404" s="238" t="s">
        <v>200</v>
      </c>
      <c r="C404" s="232" t="s">
        <v>246</v>
      </c>
      <c r="D404" s="82"/>
      <c r="E404" s="381">
        <f>E406</f>
        <v>5.4</v>
      </c>
      <c r="F404" s="9" t="s">
        <v>246</v>
      </c>
      <c r="G404" s="8"/>
    </row>
    <row r="405" spans="1:13" ht="24" customHeight="1" x14ac:dyDescent="0.3">
      <c r="A405" s="240"/>
      <c r="B405" s="136" t="s">
        <v>464</v>
      </c>
      <c r="C405" s="79" t="s">
        <v>463</v>
      </c>
      <c r="D405" s="82"/>
      <c r="E405" s="286">
        <f>E406</f>
        <v>5.4</v>
      </c>
      <c r="F405" s="9"/>
      <c r="G405" s="8"/>
      <c r="H405" s="91"/>
      <c r="I405" s="91"/>
      <c r="J405" s="91"/>
      <c r="K405" s="91"/>
      <c r="L405" s="91"/>
      <c r="M405" s="91"/>
    </row>
    <row r="406" spans="1:13" ht="55.5" customHeight="1" x14ac:dyDescent="0.3">
      <c r="A406" s="243"/>
      <c r="B406" s="358" t="s">
        <v>202</v>
      </c>
      <c r="C406" s="120" t="s">
        <v>465</v>
      </c>
      <c r="D406" s="120"/>
      <c r="E406" s="286">
        <f>E407</f>
        <v>5.4</v>
      </c>
      <c r="F406" s="31" t="s">
        <v>247</v>
      </c>
      <c r="G406" s="31"/>
    </row>
    <row r="407" spans="1:13" ht="54.75" customHeight="1" x14ac:dyDescent="0.3">
      <c r="A407" s="243"/>
      <c r="B407" s="121" t="s">
        <v>110</v>
      </c>
      <c r="C407" s="120" t="s">
        <v>465</v>
      </c>
      <c r="D407" s="120" t="s">
        <v>86</v>
      </c>
      <c r="E407" s="286">
        <f>Ведомственная!J132</f>
        <v>5.4</v>
      </c>
      <c r="F407" s="31" t="s">
        <v>247</v>
      </c>
      <c r="G407" s="31" t="s">
        <v>86</v>
      </c>
    </row>
    <row r="408" spans="1:13" ht="89.25" customHeight="1" x14ac:dyDescent="0.3">
      <c r="A408" s="242" t="s">
        <v>356</v>
      </c>
      <c r="B408" s="368" t="s">
        <v>347</v>
      </c>
      <c r="C408" s="232" t="s">
        <v>348</v>
      </c>
      <c r="D408" s="232"/>
      <c r="E408" s="227">
        <f>E411</f>
        <v>568.79999999999995</v>
      </c>
    </row>
    <row r="409" spans="1:13" ht="56.25" customHeight="1" x14ac:dyDescent="0.3">
      <c r="A409" s="242"/>
      <c r="B409" s="244" t="s">
        <v>466</v>
      </c>
      <c r="C409" s="79" t="s">
        <v>467</v>
      </c>
      <c r="D409" s="79"/>
      <c r="E409" s="219">
        <f>E410</f>
        <v>568.79999999999995</v>
      </c>
      <c r="F409" s="91"/>
      <c r="G409" s="91"/>
      <c r="H409" s="91"/>
      <c r="I409" s="91"/>
      <c r="J409" s="91"/>
      <c r="K409" s="91"/>
      <c r="L409" s="91"/>
      <c r="M409" s="91"/>
    </row>
    <row r="410" spans="1:13" ht="56.25" customHeight="1" x14ac:dyDescent="0.3">
      <c r="A410" s="242"/>
      <c r="B410" s="483" t="s">
        <v>677</v>
      </c>
      <c r="C410" s="79" t="s">
        <v>676</v>
      </c>
      <c r="D410" s="79"/>
      <c r="E410" s="219">
        <f>E411</f>
        <v>568.79999999999995</v>
      </c>
      <c r="F410" s="91"/>
      <c r="G410" s="91"/>
      <c r="H410" s="91"/>
      <c r="I410" s="91"/>
      <c r="J410" s="91"/>
      <c r="K410" s="91"/>
      <c r="L410" s="91"/>
      <c r="M410" s="91"/>
    </row>
    <row r="411" spans="1:13" ht="72" customHeight="1" x14ac:dyDescent="0.3">
      <c r="A411" s="246"/>
      <c r="B411" s="370" t="s">
        <v>532</v>
      </c>
      <c r="C411" s="55" t="s">
        <v>530</v>
      </c>
      <c r="D411" s="79"/>
      <c r="E411" s="219">
        <f>E412</f>
        <v>568.79999999999995</v>
      </c>
    </row>
    <row r="412" spans="1:13" ht="42" customHeight="1" x14ac:dyDescent="0.3">
      <c r="A412" s="246"/>
      <c r="B412" s="369" t="s">
        <v>110</v>
      </c>
      <c r="C412" s="55" t="s">
        <v>530</v>
      </c>
      <c r="D412" s="79" t="s">
        <v>86</v>
      </c>
      <c r="E412" s="219">
        <f>Ведомственная!J323</f>
        <v>568.79999999999995</v>
      </c>
    </row>
    <row r="413" spans="1:13" ht="65.25" customHeight="1" x14ac:dyDescent="0.3">
      <c r="A413" s="242" t="s">
        <v>357</v>
      </c>
      <c r="B413" s="44" t="s">
        <v>389</v>
      </c>
      <c r="C413" s="263" t="s">
        <v>390</v>
      </c>
      <c r="D413" s="263"/>
      <c r="E413" s="227">
        <f>E415</f>
        <v>155</v>
      </c>
    </row>
    <row r="414" spans="1:13" ht="35.25" customHeight="1" x14ac:dyDescent="0.3">
      <c r="A414" s="242"/>
      <c r="B414" s="335" t="s">
        <v>473</v>
      </c>
      <c r="C414" s="31" t="s">
        <v>471</v>
      </c>
      <c r="D414" s="31"/>
      <c r="E414" s="219">
        <f>E415</f>
        <v>155</v>
      </c>
      <c r="F414" s="91"/>
      <c r="G414" s="91"/>
      <c r="H414" s="91"/>
      <c r="I414" s="91"/>
      <c r="J414" s="91"/>
      <c r="K414" s="91"/>
      <c r="L414" s="91"/>
      <c r="M414" s="91"/>
    </row>
    <row r="415" spans="1:13" ht="57.75" customHeight="1" x14ac:dyDescent="0.3">
      <c r="A415" s="246"/>
      <c r="B415" s="278" t="s">
        <v>168</v>
      </c>
      <c r="C415" s="31" t="s">
        <v>484</v>
      </c>
      <c r="D415" s="31"/>
      <c r="E415" s="219">
        <f>E416</f>
        <v>155</v>
      </c>
    </row>
    <row r="416" spans="1:13" ht="63.75" customHeight="1" x14ac:dyDescent="0.3">
      <c r="A416" s="246"/>
      <c r="B416" s="280" t="s">
        <v>110</v>
      </c>
      <c r="C416" s="31" t="s">
        <v>484</v>
      </c>
      <c r="D416" s="31" t="s">
        <v>86</v>
      </c>
      <c r="E416" s="219">
        <f>Ведомственная!J236</f>
        <v>155</v>
      </c>
    </row>
    <row r="417" spans="1:5" ht="84" customHeight="1" x14ac:dyDescent="0.3">
      <c r="A417" s="242" t="s">
        <v>358</v>
      </c>
      <c r="B417" s="283" t="s">
        <v>631</v>
      </c>
      <c r="C417" s="464" t="s">
        <v>632</v>
      </c>
      <c r="D417" s="263"/>
      <c r="E417" s="227">
        <f>E418</f>
        <v>4</v>
      </c>
    </row>
    <row r="418" spans="1:5" ht="54.75" customHeight="1" x14ac:dyDescent="0.3">
      <c r="A418" s="246"/>
      <c r="B418" s="369" t="s">
        <v>634</v>
      </c>
      <c r="C418" s="32" t="s">
        <v>633</v>
      </c>
      <c r="D418" s="31"/>
      <c r="E418" s="219">
        <f>E419</f>
        <v>4</v>
      </c>
    </row>
    <row r="419" spans="1:5" ht="63.75" customHeight="1" x14ac:dyDescent="0.3">
      <c r="A419" s="246"/>
      <c r="B419" s="369" t="s">
        <v>635</v>
      </c>
      <c r="C419" s="32" t="s">
        <v>636</v>
      </c>
      <c r="D419" s="31"/>
      <c r="E419" s="219">
        <f>E420</f>
        <v>4</v>
      </c>
    </row>
    <row r="420" spans="1:5" ht="63.75" customHeight="1" x14ac:dyDescent="0.3">
      <c r="A420" s="246"/>
      <c r="B420" s="369" t="s">
        <v>110</v>
      </c>
      <c r="C420" s="32" t="s">
        <v>636</v>
      </c>
      <c r="D420" s="31" t="s">
        <v>86</v>
      </c>
      <c r="E420" s="219">
        <f>Ведомственная!J240</f>
        <v>4</v>
      </c>
    </row>
    <row r="421" spans="1:5" ht="65.25" customHeight="1" x14ac:dyDescent="0.3">
      <c r="A421" s="242" t="s">
        <v>359</v>
      </c>
      <c r="B421" s="241" t="s">
        <v>104</v>
      </c>
      <c r="C421" s="225" t="s">
        <v>214</v>
      </c>
      <c r="D421" s="79"/>
      <c r="E421" s="227">
        <f>E422+E425</f>
        <v>5208.3999999999996</v>
      </c>
    </row>
    <row r="422" spans="1:5" ht="40.5" customHeight="1" x14ac:dyDescent="0.3">
      <c r="A422" s="33"/>
      <c r="B422" s="108" t="s">
        <v>103</v>
      </c>
      <c r="C422" s="32" t="s">
        <v>215</v>
      </c>
      <c r="D422" s="9"/>
      <c r="E422" s="69">
        <f>E423</f>
        <v>2232</v>
      </c>
    </row>
    <row r="423" spans="1:5" ht="42" customHeight="1" x14ac:dyDescent="0.3">
      <c r="A423" s="33"/>
      <c r="B423" s="108" t="s">
        <v>97</v>
      </c>
      <c r="C423" s="32" t="s">
        <v>216</v>
      </c>
      <c r="D423" s="9"/>
      <c r="E423" s="69">
        <f>E424</f>
        <v>2232</v>
      </c>
    </row>
    <row r="424" spans="1:5" ht="42" customHeight="1" x14ac:dyDescent="0.3">
      <c r="A424" s="33"/>
      <c r="B424" s="108" t="s">
        <v>640</v>
      </c>
      <c r="C424" s="32" t="s">
        <v>216</v>
      </c>
      <c r="D424" s="9" t="s">
        <v>85</v>
      </c>
      <c r="E424" s="69">
        <f>Ведомственная!J31</f>
        <v>2232</v>
      </c>
    </row>
    <row r="425" spans="1:5" ht="41.25" customHeight="1" x14ac:dyDescent="0.3">
      <c r="A425" s="33"/>
      <c r="B425" s="108" t="s">
        <v>105</v>
      </c>
      <c r="C425" s="32" t="s">
        <v>217</v>
      </c>
      <c r="D425" s="9"/>
      <c r="E425" s="69">
        <f>E426</f>
        <v>2976.4</v>
      </c>
    </row>
    <row r="426" spans="1:5" ht="42" customHeight="1" x14ac:dyDescent="0.3">
      <c r="A426" s="33"/>
      <c r="B426" s="108" t="s">
        <v>97</v>
      </c>
      <c r="C426" s="32" t="s">
        <v>218</v>
      </c>
      <c r="D426" s="9"/>
      <c r="E426" s="69">
        <f>E427+E428+E429</f>
        <v>2976.4</v>
      </c>
    </row>
    <row r="427" spans="1:5" ht="42" customHeight="1" x14ac:dyDescent="0.3">
      <c r="A427" s="33"/>
      <c r="B427" s="108" t="s">
        <v>640</v>
      </c>
      <c r="C427" s="32" t="s">
        <v>218</v>
      </c>
      <c r="D427" s="9" t="s">
        <v>85</v>
      </c>
      <c r="E427" s="69">
        <f>Ведомственная!J34</f>
        <v>2859.1</v>
      </c>
    </row>
    <row r="428" spans="1:5" ht="66" customHeight="1" x14ac:dyDescent="0.3">
      <c r="A428" s="33"/>
      <c r="B428" s="105" t="s">
        <v>110</v>
      </c>
      <c r="C428" s="32" t="s">
        <v>218</v>
      </c>
      <c r="D428" s="9" t="s">
        <v>86</v>
      </c>
      <c r="E428" s="69">
        <f>Ведомственная!J35</f>
        <v>116.30000000000007</v>
      </c>
    </row>
    <row r="429" spans="1:5" ht="42" customHeight="1" x14ac:dyDescent="0.3">
      <c r="A429" s="33"/>
      <c r="B429" s="183" t="s">
        <v>193</v>
      </c>
      <c r="C429" s="32" t="s">
        <v>218</v>
      </c>
      <c r="D429" s="9" t="s">
        <v>87</v>
      </c>
      <c r="E429" s="69">
        <f>Ведомственная!J36</f>
        <v>1</v>
      </c>
    </row>
    <row r="430" spans="1:5" ht="63.75" customHeight="1" x14ac:dyDescent="0.3">
      <c r="A430" s="240" t="s">
        <v>360</v>
      </c>
      <c r="B430" s="238" t="s">
        <v>95</v>
      </c>
      <c r="C430" s="234" t="s">
        <v>221</v>
      </c>
      <c r="D430" s="79"/>
      <c r="E430" s="227">
        <f>E431</f>
        <v>2234.6</v>
      </c>
    </row>
    <row r="431" spans="1:5" ht="42" customHeight="1" x14ac:dyDescent="0.3">
      <c r="A431" s="243"/>
      <c r="B431" s="221" t="s">
        <v>96</v>
      </c>
      <c r="C431" s="122" t="s">
        <v>220</v>
      </c>
      <c r="D431" s="79"/>
      <c r="E431" s="219">
        <f>E432</f>
        <v>2234.6</v>
      </c>
    </row>
    <row r="432" spans="1:5" ht="44.25" customHeight="1" x14ac:dyDescent="0.3">
      <c r="A432" s="240"/>
      <c r="B432" s="222" t="s">
        <v>97</v>
      </c>
      <c r="C432" s="122" t="s">
        <v>219</v>
      </c>
      <c r="D432" s="122"/>
      <c r="E432" s="219">
        <f>E433</f>
        <v>2234.6</v>
      </c>
    </row>
    <row r="433" spans="1:13" ht="45" customHeight="1" x14ac:dyDescent="0.3">
      <c r="A433" s="243"/>
      <c r="B433" s="222" t="s">
        <v>640</v>
      </c>
      <c r="C433" s="122" t="s">
        <v>219</v>
      </c>
      <c r="D433" s="122" t="s">
        <v>85</v>
      </c>
      <c r="E433" s="219">
        <f>Ведомственная!J43</f>
        <v>2234.6</v>
      </c>
    </row>
    <row r="434" spans="1:13" ht="60.75" customHeight="1" x14ac:dyDescent="0.3">
      <c r="A434" s="240" t="s">
        <v>361</v>
      </c>
      <c r="B434" s="360" t="s">
        <v>615</v>
      </c>
      <c r="C434" s="225" t="s">
        <v>611</v>
      </c>
      <c r="D434" s="225"/>
      <c r="E434" s="227">
        <f>E435</f>
        <v>7687.7</v>
      </c>
    </row>
    <row r="435" spans="1:13" ht="45" customHeight="1" x14ac:dyDescent="0.3">
      <c r="A435" s="243"/>
      <c r="B435" s="369" t="s">
        <v>612</v>
      </c>
      <c r="C435" s="122" t="s">
        <v>613</v>
      </c>
      <c r="D435" s="122"/>
      <c r="E435" s="219">
        <f>E436</f>
        <v>7687.7</v>
      </c>
    </row>
    <row r="436" spans="1:13" ht="60" customHeight="1" x14ac:dyDescent="0.3">
      <c r="A436" s="243"/>
      <c r="B436" s="369" t="s">
        <v>616</v>
      </c>
      <c r="C436" s="122" t="s">
        <v>644</v>
      </c>
      <c r="D436" s="122"/>
      <c r="E436" s="219">
        <f>E437</f>
        <v>7687.7</v>
      </c>
    </row>
    <row r="437" spans="1:13" ht="18.75" x14ac:dyDescent="0.3">
      <c r="A437" s="243"/>
      <c r="B437" s="369" t="s">
        <v>671</v>
      </c>
      <c r="C437" s="122" t="s">
        <v>644</v>
      </c>
      <c r="D437" s="122" t="s">
        <v>670</v>
      </c>
      <c r="E437" s="219">
        <f>Ведомственная!J75</f>
        <v>7687.7</v>
      </c>
    </row>
    <row r="438" spans="1:13" ht="42.75" customHeight="1" x14ac:dyDescent="0.3">
      <c r="A438" s="240" t="s">
        <v>392</v>
      </c>
      <c r="B438" s="231" t="s">
        <v>135</v>
      </c>
      <c r="C438" s="225" t="s">
        <v>367</v>
      </c>
      <c r="D438" s="79"/>
      <c r="E438" s="227">
        <f>E439</f>
        <v>3155.5999999999995</v>
      </c>
    </row>
    <row r="439" spans="1:13" ht="35.25" customHeight="1" x14ac:dyDescent="0.3">
      <c r="A439" s="243"/>
      <c r="B439" s="247" t="s">
        <v>136</v>
      </c>
      <c r="C439" s="122" t="s">
        <v>366</v>
      </c>
      <c r="D439" s="79"/>
      <c r="E439" s="219">
        <f>E440</f>
        <v>3155.5999999999995</v>
      </c>
      <c r="F439" s="33"/>
    </row>
    <row r="440" spans="1:13" ht="45" customHeight="1" x14ac:dyDescent="0.3">
      <c r="A440" s="243"/>
      <c r="B440" s="136" t="s">
        <v>97</v>
      </c>
      <c r="C440" s="122" t="s">
        <v>365</v>
      </c>
      <c r="D440" s="79"/>
      <c r="E440" s="219">
        <f>E441+E442</f>
        <v>3155.5999999999995</v>
      </c>
      <c r="F440" s="33"/>
    </row>
    <row r="441" spans="1:13" ht="37.5" customHeight="1" x14ac:dyDescent="0.3">
      <c r="A441" s="243"/>
      <c r="B441" s="222" t="s">
        <v>640</v>
      </c>
      <c r="C441" s="122" t="s">
        <v>365</v>
      </c>
      <c r="D441" s="79" t="s">
        <v>85</v>
      </c>
      <c r="E441" s="219">
        <f>Ведомственная!J371</f>
        <v>3139.3999999999996</v>
      </c>
    </row>
    <row r="442" spans="1:13" ht="57" customHeight="1" x14ac:dyDescent="0.3">
      <c r="A442" s="243"/>
      <c r="B442" s="121" t="s">
        <v>110</v>
      </c>
      <c r="C442" s="122" t="s">
        <v>365</v>
      </c>
      <c r="D442" s="79" t="s">
        <v>86</v>
      </c>
      <c r="E442" s="219">
        <f>Ведомственная!J372</f>
        <v>16.2</v>
      </c>
    </row>
    <row r="443" spans="1:13" ht="72.75" customHeight="1" x14ac:dyDescent="0.3">
      <c r="A443" s="240" t="s">
        <v>558</v>
      </c>
      <c r="B443" s="248" t="s">
        <v>113</v>
      </c>
      <c r="C443" s="225" t="s">
        <v>224</v>
      </c>
      <c r="D443" s="79"/>
      <c r="E443" s="227">
        <f>E444</f>
        <v>6222.2</v>
      </c>
      <c r="F443" s="80"/>
      <c r="G443" s="80"/>
      <c r="H443" s="80"/>
      <c r="I443" s="80"/>
      <c r="J443" s="80"/>
      <c r="K443" s="80"/>
      <c r="L443" s="80"/>
      <c r="M443" s="80"/>
    </row>
    <row r="444" spans="1:13" ht="52.5" customHeight="1" x14ac:dyDescent="0.3">
      <c r="A444" s="33"/>
      <c r="B444" s="177" t="s">
        <v>102</v>
      </c>
      <c r="C444" s="32" t="s">
        <v>387</v>
      </c>
      <c r="D444" s="2"/>
      <c r="E444" s="69">
        <f>E445</f>
        <v>6222.2</v>
      </c>
    </row>
    <row r="445" spans="1:13" ht="42" customHeight="1" x14ac:dyDescent="0.3">
      <c r="A445" s="33"/>
      <c r="B445" s="177" t="s">
        <v>97</v>
      </c>
      <c r="C445" s="32" t="s">
        <v>388</v>
      </c>
      <c r="D445" s="2"/>
      <c r="E445" s="69">
        <f>E446+E447+E448</f>
        <v>6222.2</v>
      </c>
    </row>
    <row r="446" spans="1:13" ht="43.5" customHeight="1" x14ac:dyDescent="0.3">
      <c r="A446" s="33"/>
      <c r="B446" s="176" t="s">
        <v>640</v>
      </c>
      <c r="C446" s="32" t="s">
        <v>388</v>
      </c>
      <c r="D446" s="2" t="s">
        <v>85</v>
      </c>
      <c r="E446" s="69">
        <f>Ведомственная!J385</f>
        <v>5397.7</v>
      </c>
    </row>
    <row r="447" spans="1:13" ht="58.5" customHeight="1" x14ac:dyDescent="0.3">
      <c r="A447" s="33"/>
      <c r="B447" s="177" t="s">
        <v>110</v>
      </c>
      <c r="C447" s="32" t="s">
        <v>388</v>
      </c>
      <c r="D447" s="2" t="s">
        <v>86</v>
      </c>
      <c r="E447" s="69">
        <f>Ведомственная!J386</f>
        <v>805.5</v>
      </c>
    </row>
    <row r="448" spans="1:13" ht="29.25" customHeight="1" x14ac:dyDescent="0.3">
      <c r="A448" s="33"/>
      <c r="B448" s="183" t="s">
        <v>193</v>
      </c>
      <c r="C448" s="32" t="s">
        <v>388</v>
      </c>
      <c r="D448" s="2" t="s">
        <v>87</v>
      </c>
      <c r="E448" s="69">
        <f>Ведомственная!J387</f>
        <v>19</v>
      </c>
    </row>
    <row r="449" spans="1:13" ht="39" customHeight="1" x14ac:dyDescent="0.3">
      <c r="A449" s="240" t="s">
        <v>567</v>
      </c>
      <c r="B449" s="249" t="s">
        <v>99</v>
      </c>
      <c r="C449" s="226" t="s">
        <v>227</v>
      </c>
      <c r="D449" s="90"/>
      <c r="E449" s="227">
        <f>E451</f>
        <v>573.29999999999995</v>
      </c>
    </row>
    <row r="450" spans="1:13" ht="32.25" customHeight="1" x14ac:dyDescent="0.3">
      <c r="A450" s="240"/>
      <c r="B450" s="250" t="s">
        <v>487</v>
      </c>
      <c r="C450" s="90" t="s">
        <v>228</v>
      </c>
      <c r="D450" s="90"/>
      <c r="E450" s="219">
        <f>E451</f>
        <v>573.29999999999995</v>
      </c>
      <c r="F450" s="91"/>
      <c r="G450" s="91"/>
      <c r="H450" s="91"/>
      <c r="I450" s="91"/>
      <c r="J450" s="91"/>
      <c r="K450" s="91"/>
      <c r="L450" s="91"/>
      <c r="M450" s="91"/>
    </row>
    <row r="451" spans="1:13" ht="47.25" customHeight="1" x14ac:dyDescent="0.3">
      <c r="A451" s="243"/>
      <c r="B451" s="221" t="s">
        <v>100</v>
      </c>
      <c r="C451" s="90" t="s">
        <v>488</v>
      </c>
      <c r="D451" s="90"/>
      <c r="E451" s="305">
        <f>E452</f>
        <v>573.29999999999995</v>
      </c>
    </row>
    <row r="452" spans="1:13" ht="27.75" customHeight="1" x14ac:dyDescent="0.3">
      <c r="A452" s="243"/>
      <c r="B452" s="250" t="s">
        <v>112</v>
      </c>
      <c r="C452" s="90" t="s">
        <v>488</v>
      </c>
      <c r="D452" s="90" t="s">
        <v>111</v>
      </c>
      <c r="E452" s="305">
        <f>Ведомственная!J80</f>
        <v>573.29999999999995</v>
      </c>
    </row>
    <row r="453" spans="1:13" ht="49.5" customHeight="1" x14ac:dyDescent="0.3">
      <c r="A453" s="240" t="s">
        <v>585</v>
      </c>
      <c r="B453" s="283" t="s">
        <v>501</v>
      </c>
      <c r="C453" s="347" t="s">
        <v>502</v>
      </c>
      <c r="D453" s="32"/>
      <c r="E453" s="304">
        <f>E454</f>
        <v>20.5</v>
      </c>
      <c r="F453" s="80"/>
      <c r="G453" s="80"/>
      <c r="H453" s="80"/>
      <c r="I453" s="80"/>
      <c r="J453" s="80"/>
      <c r="K453" s="80"/>
      <c r="L453" s="80"/>
      <c r="M453" s="80"/>
    </row>
    <row r="454" spans="1:13" ht="67.5" customHeight="1" x14ac:dyDescent="0.3">
      <c r="A454" s="243"/>
      <c r="B454" s="346" t="s">
        <v>503</v>
      </c>
      <c r="C454" s="35" t="s">
        <v>504</v>
      </c>
      <c r="D454" s="32"/>
      <c r="E454" s="305">
        <f>E455</f>
        <v>20.5</v>
      </c>
    </row>
    <row r="455" spans="1:13" ht="85.5" customHeight="1" x14ac:dyDescent="0.3">
      <c r="A455" s="243"/>
      <c r="B455" s="346" t="s">
        <v>505</v>
      </c>
      <c r="C455" s="35" t="s">
        <v>506</v>
      </c>
      <c r="D455" s="32"/>
      <c r="E455" s="305">
        <f>E456</f>
        <v>20.5</v>
      </c>
    </row>
    <row r="456" spans="1:13" ht="59.25" customHeight="1" x14ac:dyDescent="0.3">
      <c r="A456" s="243"/>
      <c r="B456" s="346" t="s">
        <v>110</v>
      </c>
      <c r="C456" s="35" t="s">
        <v>506</v>
      </c>
      <c r="D456" s="32" t="s">
        <v>86</v>
      </c>
      <c r="E456" s="305">
        <f>Ведомственная!J70</f>
        <v>20.5</v>
      </c>
    </row>
    <row r="457" spans="1:13" ht="41.25" customHeight="1" x14ac:dyDescent="0.3">
      <c r="A457" s="39" t="s">
        <v>637</v>
      </c>
      <c r="B457" s="283" t="s">
        <v>401</v>
      </c>
      <c r="C457" s="263" t="s">
        <v>400</v>
      </c>
      <c r="D457" s="31"/>
      <c r="E457" s="408">
        <f>E458</f>
        <v>147456.70000000004</v>
      </c>
    </row>
    <row r="458" spans="1:13" ht="30" customHeight="1" x14ac:dyDescent="0.3">
      <c r="A458" s="33"/>
      <c r="B458" s="293" t="s">
        <v>402</v>
      </c>
      <c r="C458" s="31" t="s">
        <v>399</v>
      </c>
      <c r="D458" s="31"/>
      <c r="E458" s="69">
        <f>E462+E466+E474+E470+E459+E476+E468+E472+E464</f>
        <v>147456.70000000004</v>
      </c>
    </row>
    <row r="459" spans="1:13" ht="37.5" x14ac:dyDescent="0.3">
      <c r="A459" s="33"/>
      <c r="B459" s="105" t="s">
        <v>656</v>
      </c>
      <c r="C459" s="31" t="s">
        <v>657</v>
      </c>
      <c r="D459" s="31"/>
      <c r="E459" s="69">
        <f>E461+E460</f>
        <v>8333.7000000000007</v>
      </c>
    </row>
    <row r="460" spans="1:13" ht="18.75" x14ac:dyDescent="0.3">
      <c r="A460" s="33"/>
      <c r="B460" s="105" t="s">
        <v>673</v>
      </c>
      <c r="C460" s="31" t="s">
        <v>657</v>
      </c>
      <c r="D460" s="31" t="s">
        <v>672</v>
      </c>
      <c r="E460" s="69">
        <f>Ведомственная!J136</f>
        <v>8258.7000000000007</v>
      </c>
    </row>
    <row r="461" spans="1:13" ht="30" customHeight="1" x14ac:dyDescent="0.3">
      <c r="A461" s="33"/>
      <c r="B461" s="481" t="s">
        <v>193</v>
      </c>
      <c r="C461" s="31" t="s">
        <v>657</v>
      </c>
      <c r="D461" s="31" t="s">
        <v>87</v>
      </c>
      <c r="E461" s="69">
        <f>Ведомственная!J137</f>
        <v>75</v>
      </c>
    </row>
    <row r="462" spans="1:13" ht="60.75" customHeight="1" x14ac:dyDescent="0.3">
      <c r="A462" s="33"/>
      <c r="B462" s="369" t="s">
        <v>525</v>
      </c>
      <c r="C462" s="2" t="s">
        <v>524</v>
      </c>
      <c r="D462" s="2"/>
      <c r="E462" s="69">
        <f>E463</f>
        <v>480</v>
      </c>
    </row>
    <row r="463" spans="1:13" ht="30" customHeight="1" x14ac:dyDescent="0.3">
      <c r="A463" s="33"/>
      <c r="B463" s="369" t="s">
        <v>193</v>
      </c>
      <c r="C463" s="2" t="s">
        <v>524</v>
      </c>
      <c r="D463" s="2" t="s">
        <v>87</v>
      </c>
      <c r="E463" s="69">
        <f>Ведомственная!J250</f>
        <v>480</v>
      </c>
    </row>
    <row r="464" spans="1:13" ht="37.5" x14ac:dyDescent="0.3">
      <c r="A464" s="33"/>
      <c r="B464" s="369" t="s">
        <v>710</v>
      </c>
      <c r="C464" s="9" t="s">
        <v>709</v>
      </c>
      <c r="D464" s="8"/>
      <c r="E464" s="69">
        <f>E465</f>
        <v>61.7</v>
      </c>
    </row>
    <row r="465" spans="1:13" ht="56.25" x14ac:dyDescent="0.3">
      <c r="A465" s="33"/>
      <c r="B465" s="369" t="s">
        <v>110</v>
      </c>
      <c r="C465" s="9" t="s">
        <v>709</v>
      </c>
      <c r="D465" s="8" t="s">
        <v>86</v>
      </c>
      <c r="E465" s="69">
        <f>Ведомственная!J139</f>
        <v>61.7</v>
      </c>
    </row>
    <row r="466" spans="1:13" ht="60.75" customHeight="1" x14ac:dyDescent="0.3">
      <c r="A466" s="33"/>
      <c r="B466" s="244" t="s">
        <v>528</v>
      </c>
      <c r="C466" s="9" t="s">
        <v>529</v>
      </c>
      <c r="D466" s="8"/>
      <c r="E466" s="69">
        <f>E467</f>
        <v>131964.6</v>
      </c>
    </row>
    <row r="467" spans="1:13" ht="21" customHeight="1" x14ac:dyDescent="0.3">
      <c r="A467" s="33"/>
      <c r="B467" s="15" t="s">
        <v>419</v>
      </c>
      <c r="C467" s="9" t="s">
        <v>529</v>
      </c>
      <c r="D467" s="8" t="s">
        <v>418</v>
      </c>
      <c r="E467" s="69">
        <f>Ведомственная!J342</f>
        <v>131964.6</v>
      </c>
    </row>
    <row r="468" spans="1:13" ht="56.25" x14ac:dyDescent="0.3">
      <c r="A468" s="33"/>
      <c r="B468" s="15" t="s">
        <v>681</v>
      </c>
      <c r="C468" s="9" t="s">
        <v>682</v>
      </c>
      <c r="D468" s="8"/>
      <c r="E468" s="69">
        <f>E469</f>
        <v>1109.6999999999998</v>
      </c>
    </row>
    <row r="469" spans="1:13" ht="56.25" x14ac:dyDescent="0.3">
      <c r="A469" s="33"/>
      <c r="B469" s="15" t="s">
        <v>110</v>
      </c>
      <c r="C469" s="9" t="s">
        <v>682</v>
      </c>
      <c r="D469" s="8" t="s">
        <v>86</v>
      </c>
      <c r="E469" s="69">
        <f>Ведомственная!J169+Ведомственная!J141</f>
        <v>1109.6999999999998</v>
      </c>
    </row>
    <row r="470" spans="1:13" ht="37.5" x14ac:dyDescent="0.3">
      <c r="A470" s="33"/>
      <c r="B470" s="121" t="s">
        <v>664</v>
      </c>
      <c r="C470" s="122" t="s">
        <v>665</v>
      </c>
      <c r="D470" s="120"/>
      <c r="E470" s="69">
        <f>E471</f>
        <v>72.099999999999994</v>
      </c>
    </row>
    <row r="471" spans="1:13" ht="56.25" x14ac:dyDescent="0.3">
      <c r="A471" s="33"/>
      <c r="B471" s="121" t="s">
        <v>110</v>
      </c>
      <c r="C471" s="122" t="s">
        <v>665</v>
      </c>
      <c r="D471" s="120" t="s">
        <v>86</v>
      </c>
      <c r="E471" s="69">
        <f>Ведомственная!J261</f>
        <v>72.099999999999994</v>
      </c>
    </row>
    <row r="472" spans="1:13" ht="56.25" x14ac:dyDescent="0.3">
      <c r="A472" s="33"/>
      <c r="B472" s="121" t="s">
        <v>683</v>
      </c>
      <c r="C472" s="122" t="s">
        <v>684</v>
      </c>
      <c r="D472" s="120"/>
      <c r="E472" s="69">
        <f>E473</f>
        <v>98.400000000000091</v>
      </c>
    </row>
    <row r="473" spans="1:13" ht="56.25" x14ac:dyDescent="0.3">
      <c r="A473" s="33"/>
      <c r="B473" s="121" t="s">
        <v>110</v>
      </c>
      <c r="C473" s="122" t="s">
        <v>684</v>
      </c>
      <c r="D473" s="120" t="s">
        <v>86</v>
      </c>
      <c r="E473" s="69">
        <f>Ведомственная!J143</f>
        <v>98.400000000000091</v>
      </c>
    </row>
    <row r="474" spans="1:13" ht="48" customHeight="1" x14ac:dyDescent="0.3">
      <c r="A474" s="33"/>
      <c r="B474" s="105" t="s">
        <v>627</v>
      </c>
      <c r="C474" s="32" t="s">
        <v>626</v>
      </c>
      <c r="D474" s="31"/>
      <c r="E474" s="69">
        <f>E475</f>
        <v>0</v>
      </c>
    </row>
    <row r="475" spans="1:13" ht="47.25" customHeight="1" x14ac:dyDescent="0.3">
      <c r="A475" s="33"/>
      <c r="B475" s="105" t="s">
        <v>110</v>
      </c>
      <c r="C475" s="32" t="s">
        <v>626</v>
      </c>
      <c r="D475" s="31" t="s">
        <v>86</v>
      </c>
      <c r="E475" s="69">
        <f>Ведомственная!J145</f>
        <v>0</v>
      </c>
    </row>
    <row r="476" spans="1:13" ht="68.25" customHeight="1" x14ac:dyDescent="0.3">
      <c r="A476" s="33"/>
      <c r="B476" s="482" t="s">
        <v>674</v>
      </c>
      <c r="C476" s="8" t="s">
        <v>675</v>
      </c>
      <c r="D476" s="55"/>
      <c r="E476" s="69">
        <f>E477</f>
        <v>5336.5</v>
      </c>
    </row>
    <row r="477" spans="1:13" ht="48.75" customHeight="1" x14ac:dyDescent="0.3">
      <c r="A477" s="33"/>
      <c r="B477" s="482" t="s">
        <v>404</v>
      </c>
      <c r="C477" s="8" t="s">
        <v>675</v>
      </c>
      <c r="D477" s="55" t="s">
        <v>403</v>
      </c>
      <c r="E477" s="69">
        <f>Ведомственная!J302</f>
        <v>5336.5</v>
      </c>
    </row>
    <row r="478" spans="1:13" ht="107.25" customHeight="1" x14ac:dyDescent="0.3">
      <c r="A478" s="33"/>
      <c r="B478" s="269" t="s">
        <v>720</v>
      </c>
      <c r="C478" s="268"/>
      <c r="D478" s="122"/>
      <c r="E478" s="542" t="s">
        <v>721</v>
      </c>
      <c r="F478" s="502"/>
      <c r="G478" s="502"/>
      <c r="H478" s="502"/>
      <c r="I478" s="502"/>
      <c r="J478" s="502"/>
      <c r="K478" s="502"/>
      <c r="L478" s="502"/>
      <c r="M478" s="502"/>
    </row>
  </sheetData>
  <mergeCells count="18">
    <mergeCell ref="C2:G2"/>
    <mergeCell ref="C3:G3"/>
    <mergeCell ref="C4:G4"/>
    <mergeCell ref="C5:G5"/>
    <mergeCell ref="C6:G6"/>
    <mergeCell ref="C8:G8"/>
    <mergeCell ref="C9:G9"/>
    <mergeCell ref="C10:G10"/>
    <mergeCell ref="C11:G11"/>
    <mergeCell ref="C12:G12"/>
    <mergeCell ref="E478:M478"/>
    <mergeCell ref="B18:B19"/>
    <mergeCell ref="A18:A19"/>
    <mergeCell ref="A16:M16"/>
    <mergeCell ref="C18:C19"/>
    <mergeCell ref="D18:D19"/>
    <mergeCell ref="E17:M17"/>
    <mergeCell ref="E18:M19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46" max="4" man="1"/>
    <brk id="361" max="4" man="1"/>
    <brk id="388" max="4" man="1"/>
    <brk id="401" max="4" man="1"/>
    <brk id="435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40"/>
  <sheetViews>
    <sheetView tabSelected="1" view="pageBreakPreview" topLeftCell="A13" zoomScale="80" zoomScaleNormal="100" zoomScaleSheetLayoutView="80" workbookViewId="0">
      <selection activeCell="J343" sqref="J343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56" t="s">
        <v>714</v>
      </c>
      <c r="F2" s="557"/>
      <c r="G2" s="557"/>
      <c r="H2" s="557"/>
      <c r="I2" s="557"/>
      <c r="J2" s="558"/>
    </row>
    <row r="3" spans="1:10" ht="20.25" customHeight="1" x14ac:dyDescent="0.3">
      <c r="E3" s="559" t="s">
        <v>707</v>
      </c>
      <c r="F3" s="558"/>
      <c r="G3" s="558"/>
      <c r="H3" s="558"/>
      <c r="I3" s="558"/>
      <c r="J3" s="558"/>
    </row>
    <row r="4" spans="1:10" ht="21.75" customHeight="1" x14ac:dyDescent="0.3">
      <c r="E4" s="559" t="s">
        <v>212</v>
      </c>
      <c r="F4" s="558"/>
      <c r="G4" s="558"/>
      <c r="H4" s="558"/>
      <c r="I4" s="558"/>
      <c r="J4" s="558"/>
    </row>
    <row r="5" spans="1:10" ht="21" customHeight="1" x14ac:dyDescent="0.3">
      <c r="E5" s="559" t="s">
        <v>213</v>
      </c>
      <c r="F5" s="558"/>
      <c r="G5" s="558"/>
      <c r="H5" s="558"/>
      <c r="I5" s="558"/>
      <c r="J5" s="558"/>
    </row>
    <row r="6" spans="1:10" ht="21" customHeight="1" x14ac:dyDescent="0.3">
      <c r="E6" s="559" t="s">
        <v>708</v>
      </c>
      <c r="F6" s="558"/>
      <c r="G6" s="558"/>
      <c r="H6" s="558"/>
      <c r="I6" s="558"/>
      <c r="J6" s="558"/>
    </row>
    <row r="8" spans="1:10" ht="18" customHeight="1" x14ac:dyDescent="0.2">
      <c r="E8" s="556" t="s">
        <v>557</v>
      </c>
      <c r="F8" s="557"/>
      <c r="G8" s="557"/>
      <c r="H8" s="557"/>
      <c r="I8" s="557"/>
      <c r="J8" s="558"/>
    </row>
    <row r="9" spans="1:10" ht="20.25" customHeight="1" x14ac:dyDescent="0.3">
      <c r="E9" s="559" t="s">
        <v>651</v>
      </c>
      <c r="F9" s="558"/>
      <c r="G9" s="558"/>
      <c r="H9" s="558"/>
      <c r="I9" s="558"/>
      <c r="J9" s="558"/>
    </row>
    <row r="10" spans="1:10" ht="21" customHeight="1" x14ac:dyDescent="0.3">
      <c r="E10" s="559" t="s">
        <v>212</v>
      </c>
      <c r="F10" s="558"/>
      <c r="G10" s="558"/>
      <c r="H10" s="558"/>
      <c r="I10" s="558"/>
      <c r="J10" s="558"/>
    </row>
    <row r="11" spans="1:10" ht="21" customHeight="1" x14ac:dyDescent="0.3">
      <c r="E11" s="559" t="s">
        <v>213</v>
      </c>
      <c r="F11" s="558"/>
      <c r="G11" s="558"/>
      <c r="H11" s="558"/>
      <c r="I11" s="558"/>
      <c r="J11" s="558"/>
    </row>
    <row r="12" spans="1:10" ht="21" customHeight="1" x14ac:dyDescent="0.3">
      <c r="E12" s="559" t="s">
        <v>650</v>
      </c>
      <c r="F12" s="558"/>
      <c r="G12" s="558"/>
      <c r="H12" s="558"/>
      <c r="I12" s="558"/>
      <c r="J12" s="558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60" t="s">
        <v>602</v>
      </c>
      <c r="B16" s="560"/>
      <c r="C16" s="560"/>
      <c r="D16" s="560"/>
      <c r="E16" s="560"/>
      <c r="F16" s="560"/>
      <c r="G16" s="560"/>
      <c r="H16" s="560"/>
      <c r="I16" s="560"/>
      <c r="J16" s="502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510</v>
      </c>
    </row>
    <row r="19" spans="1:20" ht="20.25" customHeight="1" x14ac:dyDescent="0.2">
      <c r="A19" s="554" t="s">
        <v>35</v>
      </c>
      <c r="B19" s="553" t="s">
        <v>57</v>
      </c>
      <c r="C19" s="554" t="s">
        <v>199</v>
      </c>
      <c r="D19" s="553" t="s">
        <v>12</v>
      </c>
      <c r="E19" s="553" t="s">
        <v>13</v>
      </c>
      <c r="F19" s="553" t="s">
        <v>14</v>
      </c>
      <c r="G19" s="553" t="s">
        <v>16</v>
      </c>
      <c r="H19" s="258"/>
      <c r="I19" s="553">
        <v>2020</v>
      </c>
      <c r="J19" s="553"/>
    </row>
    <row r="20" spans="1:20" x14ac:dyDescent="0.2">
      <c r="A20" s="554"/>
      <c r="B20" s="553"/>
      <c r="C20" s="554"/>
      <c r="D20" s="553"/>
      <c r="E20" s="553"/>
      <c r="F20" s="553"/>
      <c r="G20" s="553"/>
      <c r="H20" s="259"/>
      <c r="I20" s="553"/>
      <c r="J20" s="553"/>
    </row>
    <row r="21" spans="1:20" ht="37.5" customHeight="1" x14ac:dyDescent="0.2">
      <c r="A21" s="554"/>
      <c r="B21" s="553"/>
      <c r="C21" s="554"/>
      <c r="D21" s="553"/>
      <c r="E21" s="553"/>
      <c r="F21" s="553"/>
      <c r="G21" s="553"/>
      <c r="H21" s="260"/>
      <c r="I21" s="470" t="s">
        <v>647</v>
      </c>
      <c r="J21" s="475" t="s">
        <v>648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649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I25+I37+I343+I365+I379+I388+I397+I477+I598+I654+I678+I696</f>
        <v>1936.4999999999991</v>
      </c>
      <c r="J23" s="408">
        <f>J25+J37+J343+J365+J379+J388+J397+J477+J598+J654+J678+J696</f>
        <v>2838508</v>
      </c>
      <c r="Q23" s="476">
        <v>2836571.5</v>
      </c>
      <c r="S23" s="407">
        <f>J23-Q23</f>
        <v>1936.5</v>
      </c>
      <c r="T23" s="477">
        <f>I23-S23</f>
        <v>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104</v>
      </c>
      <c r="C28" s="41">
        <v>901</v>
      </c>
      <c r="D28" s="32" t="s">
        <v>3</v>
      </c>
      <c r="E28" s="32" t="s">
        <v>8</v>
      </c>
      <c r="F28" s="32" t="s">
        <v>214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103</v>
      </c>
      <c r="C29" s="8" t="s">
        <v>34</v>
      </c>
      <c r="D29" s="32" t="s">
        <v>3</v>
      </c>
      <c r="E29" s="32" t="s">
        <v>8</v>
      </c>
      <c r="F29" s="32" t="s">
        <v>215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97</v>
      </c>
      <c r="C30" s="8" t="s">
        <v>34</v>
      </c>
      <c r="D30" s="32" t="s">
        <v>3</v>
      </c>
      <c r="E30" s="32" t="s">
        <v>8</v>
      </c>
      <c r="F30" s="32" t="s">
        <v>216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640</v>
      </c>
      <c r="C31" s="8" t="s">
        <v>34</v>
      </c>
      <c r="D31" s="32" t="s">
        <v>3</v>
      </c>
      <c r="E31" s="32" t="s">
        <v>8</v>
      </c>
      <c r="F31" s="32" t="s">
        <v>216</v>
      </c>
      <c r="G31" s="9" t="s">
        <v>85</v>
      </c>
      <c r="H31" s="65"/>
      <c r="I31" s="69"/>
      <c r="J31" s="374">
        <v>2232</v>
      </c>
    </row>
    <row r="32" spans="1:20" ht="48" customHeight="1" x14ac:dyDescent="0.3">
      <c r="B32" s="108" t="s">
        <v>105</v>
      </c>
      <c r="C32" s="8" t="s">
        <v>34</v>
      </c>
      <c r="D32" s="32" t="s">
        <v>3</v>
      </c>
      <c r="E32" s="32" t="s">
        <v>8</v>
      </c>
      <c r="F32" s="32" t="s">
        <v>217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97</v>
      </c>
      <c r="C33" s="8" t="s">
        <v>34</v>
      </c>
      <c r="D33" s="32" t="s">
        <v>3</v>
      </c>
      <c r="E33" s="32" t="s">
        <v>8</v>
      </c>
      <c r="F33" s="32" t="s">
        <v>218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640</v>
      </c>
      <c r="C34" s="8" t="s">
        <v>34</v>
      </c>
      <c r="D34" s="32" t="s">
        <v>3</v>
      </c>
      <c r="E34" s="32" t="s">
        <v>8</v>
      </c>
      <c r="F34" s="32" t="s">
        <v>218</v>
      </c>
      <c r="G34" s="9" t="s">
        <v>85</v>
      </c>
      <c r="H34" s="65"/>
      <c r="I34" s="69"/>
      <c r="J34" s="374">
        <f>3349.9-489.8-1</f>
        <v>2859.1</v>
      </c>
    </row>
    <row r="35" spans="1:10" ht="59.25" customHeight="1" x14ac:dyDescent="0.3">
      <c r="B35" s="105" t="s">
        <v>110</v>
      </c>
      <c r="C35" s="8" t="s">
        <v>34</v>
      </c>
      <c r="D35" s="9" t="s">
        <v>3</v>
      </c>
      <c r="E35" s="9" t="s">
        <v>8</v>
      </c>
      <c r="F35" s="32" t="s">
        <v>218</v>
      </c>
      <c r="G35" s="9" t="s">
        <v>86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193</v>
      </c>
      <c r="C36" s="8" t="s">
        <v>34</v>
      </c>
      <c r="D36" s="9" t="s">
        <v>3</v>
      </c>
      <c r="E36" s="9" t="s">
        <v>8</v>
      </c>
      <c r="F36" s="32" t="s">
        <v>218</v>
      </c>
      <c r="G36" s="9" t="s">
        <v>87</v>
      </c>
      <c r="H36" s="65"/>
      <c r="I36" s="69"/>
      <c r="J36" s="374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61"/>
      <c r="E37" s="561"/>
      <c r="F37" s="561"/>
      <c r="G37" s="561"/>
      <c r="H37" s="65"/>
      <c r="I37" s="375">
        <f>I38+I146+I183+I241+I262+I280+I324+I269+I337</f>
        <v>10417.799999999999</v>
      </c>
      <c r="J37" s="375">
        <f>J38+J146+J183+J241+J262+J280+J324+J269+J337</f>
        <v>596678.50000000012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4917.7999999999993</v>
      </c>
      <c r="J38" s="78">
        <f>J39+J44+J76+J81+J66+J71</f>
        <v>202526.10000000003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-100</v>
      </c>
      <c r="J39" s="374">
        <f t="shared" si="2"/>
        <v>2234.6</v>
      </c>
    </row>
    <row r="40" spans="1:10" ht="63.75" customHeight="1" x14ac:dyDescent="0.3">
      <c r="B40" s="125" t="s">
        <v>95</v>
      </c>
      <c r="C40" s="8" t="s">
        <v>22</v>
      </c>
      <c r="D40" s="34" t="s">
        <v>3</v>
      </c>
      <c r="E40" s="34" t="s">
        <v>6</v>
      </c>
      <c r="F40" s="34" t="s">
        <v>221</v>
      </c>
      <c r="G40" s="9"/>
      <c r="H40" s="65"/>
      <c r="I40" s="374">
        <f t="shared" si="2"/>
        <v>-100</v>
      </c>
      <c r="J40" s="374">
        <f t="shared" si="2"/>
        <v>2234.6</v>
      </c>
    </row>
    <row r="41" spans="1:10" ht="47.25" customHeight="1" x14ac:dyDescent="0.3">
      <c r="B41" s="124" t="s">
        <v>96</v>
      </c>
      <c r="C41" s="8" t="s">
        <v>22</v>
      </c>
      <c r="D41" s="32" t="s">
        <v>3</v>
      </c>
      <c r="E41" s="32" t="s">
        <v>6</v>
      </c>
      <c r="F41" s="32" t="s">
        <v>220</v>
      </c>
      <c r="G41" s="9"/>
      <c r="H41" s="65"/>
      <c r="I41" s="374">
        <f t="shared" si="2"/>
        <v>-100</v>
      </c>
      <c r="J41" s="374">
        <f t="shared" si="2"/>
        <v>2234.6</v>
      </c>
    </row>
    <row r="42" spans="1:10" ht="43.5" customHeight="1" x14ac:dyDescent="0.3">
      <c r="B42" s="123" t="s">
        <v>97</v>
      </c>
      <c r="C42" s="8" t="s">
        <v>22</v>
      </c>
      <c r="D42" s="32" t="s">
        <v>3</v>
      </c>
      <c r="E42" s="32" t="s">
        <v>6</v>
      </c>
      <c r="F42" s="32" t="s">
        <v>219</v>
      </c>
      <c r="G42" s="32"/>
      <c r="H42" s="65"/>
      <c r="I42" s="374">
        <f t="shared" si="2"/>
        <v>-100</v>
      </c>
      <c r="J42" s="374">
        <f t="shared" si="2"/>
        <v>2234.6</v>
      </c>
    </row>
    <row r="43" spans="1:10" ht="51" customHeight="1" x14ac:dyDescent="0.3">
      <c r="B43" s="123" t="s">
        <v>640</v>
      </c>
      <c r="C43" s="8" t="s">
        <v>22</v>
      </c>
      <c r="D43" s="32" t="s">
        <v>3</v>
      </c>
      <c r="E43" s="32" t="s">
        <v>6</v>
      </c>
      <c r="F43" s="32" t="s">
        <v>219</v>
      </c>
      <c r="G43" s="32" t="s">
        <v>85</v>
      </c>
      <c r="H43" s="65"/>
      <c r="I43" s="69">
        <v>-100</v>
      </c>
      <c r="J43" s="374">
        <f>2334.6+25-25-90+90-731.4+571.4+160-80+80-100</f>
        <v>2234.6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5.5</v>
      </c>
      <c r="J44" s="78">
        <f>J45+J62</f>
        <v>105737.70000000001</v>
      </c>
    </row>
    <row r="45" spans="1:10" ht="47.25" customHeight="1" x14ac:dyDescent="0.3">
      <c r="B45" s="144" t="s">
        <v>144</v>
      </c>
      <c r="C45" s="8" t="s">
        <v>22</v>
      </c>
      <c r="D45" s="32" t="s">
        <v>3</v>
      </c>
      <c r="E45" s="32" t="s">
        <v>10</v>
      </c>
      <c r="F45" s="32" t="s">
        <v>226</v>
      </c>
      <c r="G45" s="2"/>
      <c r="H45" s="65"/>
      <c r="I45" s="78">
        <f>I46</f>
        <v>0</v>
      </c>
      <c r="J45" s="78">
        <f>J46</f>
        <v>105690.20000000001</v>
      </c>
    </row>
    <row r="46" spans="1:10" ht="64.5" customHeight="1" x14ac:dyDescent="0.3">
      <c r="B46" s="255" t="s">
        <v>377</v>
      </c>
      <c r="C46" s="8" t="s">
        <v>22</v>
      </c>
      <c r="D46" s="32" t="s">
        <v>3</v>
      </c>
      <c r="E46" s="32" t="s">
        <v>10</v>
      </c>
      <c r="F46" s="32" t="s">
        <v>378</v>
      </c>
      <c r="G46" s="2"/>
      <c r="H46" s="65"/>
      <c r="I46" s="78">
        <f>I47+I52</f>
        <v>0</v>
      </c>
      <c r="J46" s="78">
        <f>J47+J52</f>
        <v>105690.20000000001</v>
      </c>
    </row>
    <row r="47" spans="1:10" ht="61.5" customHeight="1" x14ac:dyDescent="0.3">
      <c r="B47" s="460" t="s">
        <v>369</v>
      </c>
      <c r="C47" s="8" t="s">
        <v>22</v>
      </c>
      <c r="D47" s="32" t="s">
        <v>3</v>
      </c>
      <c r="E47" s="32" t="s">
        <v>10</v>
      </c>
      <c r="F47" s="32" t="s">
        <v>379</v>
      </c>
      <c r="G47" s="2"/>
      <c r="H47" s="65"/>
      <c r="I47" s="78">
        <f>I48</f>
        <v>0</v>
      </c>
      <c r="J47" s="78">
        <f>J48</f>
        <v>100310.00000000001</v>
      </c>
    </row>
    <row r="48" spans="1:10" ht="48.75" customHeight="1" x14ac:dyDescent="0.3">
      <c r="B48" s="460" t="s">
        <v>97</v>
      </c>
      <c r="C48" s="8" t="s">
        <v>22</v>
      </c>
      <c r="D48" s="32" t="s">
        <v>3</v>
      </c>
      <c r="E48" s="32" t="s">
        <v>10</v>
      </c>
      <c r="F48" s="122" t="s">
        <v>380</v>
      </c>
      <c r="G48" s="32"/>
      <c r="H48" s="65"/>
      <c r="I48" s="78">
        <f>I49+I50+I51</f>
        <v>0</v>
      </c>
      <c r="J48" s="78">
        <f>J49+J50+J51</f>
        <v>100310.00000000001</v>
      </c>
    </row>
    <row r="49" spans="2:10" ht="49.5" customHeight="1" x14ac:dyDescent="0.3">
      <c r="B49" s="460" t="s">
        <v>640</v>
      </c>
      <c r="C49" s="8" t="s">
        <v>22</v>
      </c>
      <c r="D49" s="32" t="s">
        <v>3</v>
      </c>
      <c r="E49" s="32" t="s">
        <v>10</v>
      </c>
      <c r="F49" s="122" t="s">
        <v>380</v>
      </c>
      <c r="G49" s="32" t="s">
        <v>85</v>
      </c>
      <c r="H49" s="65"/>
      <c r="I49" s="69">
        <v>-43.4</v>
      </c>
      <c r="J49" s="374">
        <f>97269.5+393.9-393.9-43.4</f>
        <v>97226.1</v>
      </c>
    </row>
    <row r="50" spans="2:10" ht="61.5" customHeight="1" x14ac:dyDescent="0.3">
      <c r="B50" s="369" t="s">
        <v>110</v>
      </c>
      <c r="C50" s="8" t="s">
        <v>22</v>
      </c>
      <c r="D50" s="32" t="s">
        <v>3</v>
      </c>
      <c r="E50" s="32" t="s">
        <v>10</v>
      </c>
      <c r="F50" s="122" t="s">
        <v>380</v>
      </c>
      <c r="G50" s="2" t="s">
        <v>86</v>
      </c>
      <c r="H50" s="65"/>
      <c r="I50" s="69">
        <v>43.4</v>
      </c>
      <c r="J50" s="374">
        <f>2095.4+43.4</f>
        <v>2138.8000000000002</v>
      </c>
    </row>
    <row r="51" spans="2:10" ht="24.75" customHeight="1" x14ac:dyDescent="0.3">
      <c r="B51" s="105" t="s">
        <v>193</v>
      </c>
      <c r="C51" s="8" t="s">
        <v>22</v>
      </c>
      <c r="D51" s="32" t="s">
        <v>3</v>
      </c>
      <c r="E51" s="32" t="s">
        <v>10</v>
      </c>
      <c r="F51" s="122" t="s">
        <v>380</v>
      </c>
      <c r="G51" s="2" t="s">
        <v>87</v>
      </c>
      <c r="H51" s="65"/>
      <c r="I51" s="69"/>
      <c r="J51" s="374">
        <f>433.2+393.9+118</f>
        <v>945.09999999999991</v>
      </c>
    </row>
    <row r="52" spans="2:10" ht="61.5" customHeight="1" x14ac:dyDescent="0.3">
      <c r="B52" s="369" t="s">
        <v>617</v>
      </c>
      <c r="C52" s="8" t="s">
        <v>22</v>
      </c>
      <c r="D52" s="32" t="s">
        <v>3</v>
      </c>
      <c r="E52" s="32" t="s">
        <v>10</v>
      </c>
      <c r="F52" s="32" t="s">
        <v>618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553</v>
      </c>
      <c r="C53" s="8" t="s">
        <v>22</v>
      </c>
      <c r="D53" s="32" t="s">
        <v>3</v>
      </c>
      <c r="E53" s="32" t="s">
        <v>10</v>
      </c>
      <c r="F53" s="32" t="s">
        <v>619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640</v>
      </c>
      <c r="C54" s="8" t="s">
        <v>22</v>
      </c>
      <c r="D54" s="35" t="s">
        <v>3</v>
      </c>
      <c r="E54" s="35" t="s">
        <v>10</v>
      </c>
      <c r="F54" s="32" t="s">
        <v>619</v>
      </c>
      <c r="G54" s="32" t="s">
        <v>85</v>
      </c>
      <c r="H54" s="65"/>
      <c r="I54" s="69"/>
      <c r="J54" s="374">
        <v>558.6</v>
      </c>
    </row>
    <row r="55" spans="2:10" ht="56.25" x14ac:dyDescent="0.3">
      <c r="B55" s="369" t="s">
        <v>110</v>
      </c>
      <c r="C55" s="8" t="s">
        <v>22</v>
      </c>
      <c r="D55" s="35" t="s">
        <v>3</v>
      </c>
      <c r="E55" s="35" t="s">
        <v>10</v>
      </c>
      <c r="F55" s="32" t="s">
        <v>619</v>
      </c>
      <c r="G55" s="32" t="s">
        <v>86</v>
      </c>
      <c r="H55" s="65"/>
      <c r="I55" s="69"/>
      <c r="J55" s="374">
        <v>82</v>
      </c>
    </row>
    <row r="56" spans="2:10" ht="75" x14ac:dyDescent="0.3">
      <c r="B56" s="440" t="s">
        <v>493</v>
      </c>
      <c r="C56" s="8" t="s">
        <v>22</v>
      </c>
      <c r="D56" s="35" t="s">
        <v>3</v>
      </c>
      <c r="E56" s="35" t="s">
        <v>10</v>
      </c>
      <c r="F56" s="35" t="s">
        <v>620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640</v>
      </c>
      <c r="C57" s="8" t="s">
        <v>22</v>
      </c>
      <c r="D57" s="35" t="s">
        <v>3</v>
      </c>
      <c r="E57" s="35" t="s">
        <v>10</v>
      </c>
      <c r="F57" s="35" t="s">
        <v>620</v>
      </c>
      <c r="G57" s="32" t="s">
        <v>85</v>
      </c>
      <c r="H57" s="65"/>
      <c r="I57" s="69"/>
      <c r="J57" s="374">
        <v>3149.8</v>
      </c>
    </row>
    <row r="58" spans="2:10" ht="56.25" x14ac:dyDescent="0.3">
      <c r="B58" s="369" t="s">
        <v>110</v>
      </c>
      <c r="C58" s="8" t="s">
        <v>22</v>
      </c>
      <c r="D58" s="35" t="s">
        <v>3</v>
      </c>
      <c r="E58" s="35" t="s">
        <v>10</v>
      </c>
      <c r="F58" s="35" t="s">
        <v>620</v>
      </c>
      <c r="G58" s="32" t="s">
        <v>86</v>
      </c>
      <c r="H58" s="65"/>
      <c r="I58" s="69"/>
      <c r="J58" s="374">
        <v>308.2</v>
      </c>
    </row>
    <row r="59" spans="2:10" ht="75" x14ac:dyDescent="0.3">
      <c r="B59" s="369" t="s">
        <v>489</v>
      </c>
      <c r="C59" s="8" t="s">
        <v>22</v>
      </c>
      <c r="D59" s="35" t="s">
        <v>3</v>
      </c>
      <c r="E59" s="35" t="s">
        <v>10</v>
      </c>
      <c r="F59" s="35" t="s">
        <v>621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640</v>
      </c>
      <c r="C60" s="8" t="s">
        <v>22</v>
      </c>
      <c r="D60" s="35" t="s">
        <v>3</v>
      </c>
      <c r="E60" s="35" t="s">
        <v>10</v>
      </c>
      <c r="F60" s="35" t="s">
        <v>621</v>
      </c>
      <c r="G60" s="32" t="s">
        <v>85</v>
      </c>
      <c r="H60" s="65"/>
      <c r="I60" s="69"/>
      <c r="J60" s="374">
        <v>1139.4000000000001</v>
      </c>
    </row>
    <row r="61" spans="2:10" ht="56.25" x14ac:dyDescent="0.3">
      <c r="B61" s="369" t="s">
        <v>110</v>
      </c>
      <c r="C61" s="8" t="s">
        <v>22</v>
      </c>
      <c r="D61" s="35" t="s">
        <v>3</v>
      </c>
      <c r="E61" s="35" t="s">
        <v>10</v>
      </c>
      <c r="F61" s="35" t="s">
        <v>621</v>
      </c>
      <c r="G61" s="32" t="s">
        <v>86</v>
      </c>
      <c r="H61" s="65"/>
      <c r="I61" s="69"/>
      <c r="J61" s="374">
        <v>142.19999999999999</v>
      </c>
    </row>
    <row r="62" spans="2:10" ht="63.75" customHeight="1" x14ac:dyDescent="0.3">
      <c r="B62" s="121" t="s">
        <v>225</v>
      </c>
      <c r="C62" s="82" t="s">
        <v>22</v>
      </c>
      <c r="D62" s="82" t="s">
        <v>3</v>
      </c>
      <c r="E62" s="82" t="s">
        <v>10</v>
      </c>
      <c r="F62" s="82" t="s">
        <v>233</v>
      </c>
      <c r="G62" s="122"/>
      <c r="H62" s="180"/>
      <c r="I62" s="376">
        <f t="shared" ref="I62:J64" si="3">I63</f>
        <v>5.5</v>
      </c>
      <c r="J62" s="376">
        <f t="shared" si="3"/>
        <v>47.5</v>
      </c>
    </row>
    <row r="63" spans="2:10" ht="24.75" customHeight="1" x14ac:dyDescent="0.3">
      <c r="B63" s="121" t="s">
        <v>423</v>
      </c>
      <c r="C63" s="82" t="s">
        <v>22</v>
      </c>
      <c r="D63" s="82" t="s">
        <v>3</v>
      </c>
      <c r="E63" s="82" t="s">
        <v>10</v>
      </c>
      <c r="F63" s="82" t="s">
        <v>422</v>
      </c>
      <c r="G63" s="122"/>
      <c r="H63" s="180"/>
      <c r="I63" s="376">
        <f t="shared" si="3"/>
        <v>5.5</v>
      </c>
      <c r="J63" s="376">
        <f t="shared" si="3"/>
        <v>47.5</v>
      </c>
    </row>
    <row r="64" spans="2:10" ht="48.75" customHeight="1" x14ac:dyDescent="0.3">
      <c r="B64" s="121" t="s">
        <v>519</v>
      </c>
      <c r="C64" s="82" t="s">
        <v>22</v>
      </c>
      <c r="D64" s="82" t="s">
        <v>3</v>
      </c>
      <c r="E64" s="82" t="s">
        <v>10</v>
      </c>
      <c r="F64" s="82" t="s">
        <v>534</v>
      </c>
      <c r="G64" s="122"/>
      <c r="H64" s="180"/>
      <c r="I64" s="376">
        <f t="shared" si="3"/>
        <v>5.5</v>
      </c>
      <c r="J64" s="376">
        <f t="shared" si="3"/>
        <v>47.5</v>
      </c>
    </row>
    <row r="65" spans="2:10" ht="63.75" customHeight="1" x14ac:dyDescent="0.3">
      <c r="B65" s="121" t="s">
        <v>110</v>
      </c>
      <c r="C65" s="82" t="s">
        <v>22</v>
      </c>
      <c r="D65" s="82" t="s">
        <v>3</v>
      </c>
      <c r="E65" s="82" t="s">
        <v>10</v>
      </c>
      <c r="F65" s="82" t="s">
        <v>534</v>
      </c>
      <c r="G65" s="122" t="s">
        <v>86</v>
      </c>
      <c r="H65" s="180"/>
      <c r="I65" s="219">
        <v>5.5</v>
      </c>
      <c r="J65" s="376">
        <f>42+5.5</f>
        <v>47.5</v>
      </c>
    </row>
    <row r="66" spans="2:10" ht="27" customHeight="1" x14ac:dyDescent="0.3">
      <c r="B66" s="346" t="s">
        <v>500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501</v>
      </c>
      <c r="C67" s="8" t="s">
        <v>22</v>
      </c>
      <c r="D67" s="35" t="s">
        <v>3</v>
      </c>
      <c r="E67" s="35" t="s">
        <v>5</v>
      </c>
      <c r="F67" s="35" t="s">
        <v>502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503</v>
      </c>
      <c r="C68" s="8" t="s">
        <v>22</v>
      </c>
      <c r="D68" s="35" t="s">
        <v>3</v>
      </c>
      <c r="E68" s="35" t="s">
        <v>5</v>
      </c>
      <c r="F68" s="35" t="s">
        <v>504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505</v>
      </c>
      <c r="C69" s="8" t="s">
        <v>22</v>
      </c>
      <c r="D69" s="35" t="s">
        <v>3</v>
      </c>
      <c r="E69" s="35" t="s">
        <v>5</v>
      </c>
      <c r="F69" s="35" t="s">
        <v>506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110</v>
      </c>
      <c r="C70" s="8" t="s">
        <v>22</v>
      </c>
      <c r="D70" s="35" t="s">
        <v>3</v>
      </c>
      <c r="E70" s="35" t="s">
        <v>5</v>
      </c>
      <c r="F70" s="35" t="s">
        <v>506</v>
      </c>
      <c r="G70" s="32" t="s">
        <v>86</v>
      </c>
      <c r="H70" s="65"/>
      <c r="I70" s="69"/>
      <c r="J70" s="374">
        <v>20.5</v>
      </c>
    </row>
    <row r="71" spans="2:10" ht="45" customHeight="1" x14ac:dyDescent="0.3">
      <c r="B71" s="369" t="s">
        <v>609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I73" si="5">I72</f>
        <v>0</v>
      </c>
      <c r="J71" s="374">
        <f>J72</f>
        <v>7687.7</v>
      </c>
    </row>
    <row r="72" spans="2:10" ht="63.75" customHeight="1" x14ac:dyDescent="0.3">
      <c r="B72" s="369" t="s">
        <v>610</v>
      </c>
      <c r="C72" s="8" t="s">
        <v>22</v>
      </c>
      <c r="D72" s="35" t="s">
        <v>3</v>
      </c>
      <c r="E72" s="35" t="s">
        <v>7</v>
      </c>
      <c r="F72" s="35" t="s">
        <v>611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612</v>
      </c>
      <c r="C73" s="8" t="s">
        <v>22</v>
      </c>
      <c r="D73" s="35" t="s">
        <v>3</v>
      </c>
      <c r="E73" s="35" t="s">
        <v>7</v>
      </c>
      <c r="F73" s="35" t="s">
        <v>613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614</v>
      </c>
      <c r="C74" s="8" t="s">
        <v>22</v>
      </c>
      <c r="D74" s="35" t="s">
        <v>3</v>
      </c>
      <c r="E74" s="35" t="s">
        <v>7</v>
      </c>
      <c r="F74" s="35" t="s">
        <v>644</v>
      </c>
      <c r="G74" s="32"/>
      <c r="H74" s="65"/>
      <c r="I74" s="374">
        <f>I75</f>
        <v>0</v>
      </c>
      <c r="J74" s="374">
        <f>J75</f>
        <v>7687.7</v>
      </c>
    </row>
    <row r="75" spans="2:10" x14ac:dyDescent="0.3">
      <c r="B75" s="369" t="s">
        <v>671</v>
      </c>
      <c r="C75" s="8" t="s">
        <v>22</v>
      </c>
      <c r="D75" s="35" t="s">
        <v>3</v>
      </c>
      <c r="E75" s="35" t="s">
        <v>7</v>
      </c>
      <c r="F75" s="35" t="s">
        <v>644</v>
      </c>
      <c r="G75" s="32" t="s">
        <v>670</v>
      </c>
      <c r="H75" s="65"/>
      <c r="I75" s="69"/>
      <c r="J75" s="374">
        <v>7687.7</v>
      </c>
    </row>
    <row r="76" spans="2:10" ht="23.25" customHeight="1" x14ac:dyDescent="0.3">
      <c r="B76" s="161" t="s">
        <v>81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4">
        <f t="shared" ref="I76:J79" si="6">I77</f>
        <v>0</v>
      </c>
      <c r="J76" s="374">
        <f t="shared" si="6"/>
        <v>573.29999999999995</v>
      </c>
    </row>
    <row r="77" spans="2:10" ht="45" customHeight="1" x14ac:dyDescent="0.3">
      <c r="B77" s="161" t="s">
        <v>99</v>
      </c>
      <c r="C77" s="8" t="s">
        <v>22</v>
      </c>
      <c r="D77" s="8" t="s">
        <v>3</v>
      </c>
      <c r="E77" s="2" t="s">
        <v>26</v>
      </c>
      <c r="F77" s="8" t="s">
        <v>227</v>
      </c>
      <c r="G77" s="2"/>
      <c r="H77" s="65"/>
      <c r="I77" s="374">
        <f>I79</f>
        <v>0</v>
      </c>
      <c r="J77" s="374">
        <f>J79</f>
        <v>573.29999999999995</v>
      </c>
    </row>
    <row r="78" spans="2:10" ht="30.75" customHeight="1" x14ac:dyDescent="0.3">
      <c r="B78" s="161" t="s">
        <v>487</v>
      </c>
      <c r="C78" s="8" t="s">
        <v>22</v>
      </c>
      <c r="D78" s="8" t="s">
        <v>3</v>
      </c>
      <c r="E78" s="2" t="s">
        <v>26</v>
      </c>
      <c r="F78" s="8" t="s">
        <v>228</v>
      </c>
      <c r="G78" s="2"/>
      <c r="H78" s="65"/>
      <c r="I78" s="374">
        <f>I79</f>
        <v>0</v>
      </c>
      <c r="J78" s="374">
        <f>J79</f>
        <v>573.29999999999995</v>
      </c>
    </row>
    <row r="79" spans="2:10" ht="47.25" customHeight="1" x14ac:dyDescent="0.3">
      <c r="B79" s="150" t="s">
        <v>100</v>
      </c>
      <c r="C79" s="8" t="s">
        <v>22</v>
      </c>
      <c r="D79" s="8" t="s">
        <v>3</v>
      </c>
      <c r="E79" s="2" t="s">
        <v>26</v>
      </c>
      <c r="F79" s="8" t="s">
        <v>488</v>
      </c>
      <c r="G79" s="2"/>
      <c r="H79" s="65"/>
      <c r="I79" s="374">
        <f t="shared" si="6"/>
        <v>0</v>
      </c>
      <c r="J79" s="374">
        <f t="shared" si="6"/>
        <v>573.29999999999995</v>
      </c>
    </row>
    <row r="80" spans="2:10" ht="27" customHeight="1" x14ac:dyDescent="0.3">
      <c r="B80" s="161" t="s">
        <v>112</v>
      </c>
      <c r="C80" s="8" t="s">
        <v>22</v>
      </c>
      <c r="D80" s="8" t="s">
        <v>3</v>
      </c>
      <c r="E80" s="2" t="s">
        <v>26</v>
      </c>
      <c r="F80" s="8" t="s">
        <v>488</v>
      </c>
      <c r="G80" s="2" t="s">
        <v>111</v>
      </c>
      <c r="H80" s="65"/>
      <c r="I80" s="69"/>
      <c r="J80" s="374">
        <f>100+500-26.7</f>
        <v>573.29999999999995</v>
      </c>
    </row>
    <row r="81" spans="2:10" ht="25.5" customHeight="1" x14ac:dyDescent="0.3">
      <c r="B81" s="147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5012.2999999999993</v>
      </c>
      <c r="J81" s="78">
        <f>J82+J95+J100+J104+J108+J119+J129+J115+J124+J133</f>
        <v>86272.299999999988</v>
      </c>
    </row>
    <row r="82" spans="2:10" ht="39.75" customHeight="1" x14ac:dyDescent="0.3">
      <c r="B82" s="281" t="s">
        <v>144</v>
      </c>
      <c r="C82" s="8" t="s">
        <v>22</v>
      </c>
      <c r="D82" s="32" t="s">
        <v>3</v>
      </c>
      <c r="E82" s="32" t="s">
        <v>65</v>
      </c>
      <c r="F82" s="32" t="s">
        <v>226</v>
      </c>
      <c r="G82" s="2"/>
      <c r="H82" s="67"/>
      <c r="I82" s="78">
        <f>I83+I89</f>
        <v>0</v>
      </c>
      <c r="J82" s="78">
        <f>J83+J89</f>
        <v>58254.399999999994</v>
      </c>
    </row>
    <row r="83" spans="2:10" ht="46.5" customHeight="1" x14ac:dyDescent="0.3">
      <c r="B83" s="149" t="s">
        <v>145</v>
      </c>
      <c r="C83" s="8" t="s">
        <v>22</v>
      </c>
      <c r="D83" s="8" t="s">
        <v>3</v>
      </c>
      <c r="E83" s="2" t="s">
        <v>65</v>
      </c>
      <c r="F83" s="82" t="s">
        <v>368</v>
      </c>
      <c r="G83" s="2"/>
      <c r="H83" s="65"/>
      <c r="I83" s="374">
        <f>I85</f>
        <v>0</v>
      </c>
      <c r="J83" s="374">
        <f>J85</f>
        <v>43891.199999999997</v>
      </c>
    </row>
    <row r="84" spans="2:10" ht="78.75" customHeight="1" x14ac:dyDescent="0.3">
      <c r="B84" s="257" t="s">
        <v>370</v>
      </c>
      <c r="C84" s="8" t="s">
        <v>22</v>
      </c>
      <c r="D84" s="8" t="s">
        <v>3</v>
      </c>
      <c r="E84" s="2" t="s">
        <v>65</v>
      </c>
      <c r="F84" s="82" t="s">
        <v>371</v>
      </c>
      <c r="G84" s="2"/>
      <c r="H84" s="65"/>
      <c r="I84" s="374">
        <f>I85</f>
        <v>0</v>
      </c>
      <c r="J84" s="374">
        <f>J85</f>
        <v>43891.199999999997</v>
      </c>
    </row>
    <row r="85" spans="2:10" ht="66.75" customHeight="1" x14ac:dyDescent="0.3">
      <c r="B85" s="162" t="s">
        <v>101</v>
      </c>
      <c r="C85" s="8" t="s">
        <v>22</v>
      </c>
      <c r="D85" s="35" t="s">
        <v>3</v>
      </c>
      <c r="E85" s="2" t="s">
        <v>65</v>
      </c>
      <c r="F85" s="82" t="s">
        <v>372</v>
      </c>
      <c r="G85" s="35"/>
      <c r="H85" s="65"/>
      <c r="I85" s="78">
        <f>I86+I87+I88</f>
        <v>0</v>
      </c>
      <c r="J85" s="78">
        <f>J86+J87+J88</f>
        <v>43891.199999999997</v>
      </c>
    </row>
    <row r="86" spans="2:10" ht="49.5" customHeight="1" x14ac:dyDescent="0.3">
      <c r="B86" s="148" t="s">
        <v>90</v>
      </c>
      <c r="C86" s="8" t="s">
        <v>22</v>
      </c>
      <c r="D86" s="35" t="s">
        <v>3</v>
      </c>
      <c r="E86" s="2" t="s">
        <v>65</v>
      </c>
      <c r="F86" s="82" t="s">
        <v>372</v>
      </c>
      <c r="G86" s="35" t="s">
        <v>88</v>
      </c>
      <c r="H86" s="65"/>
      <c r="I86" s="69"/>
      <c r="J86" s="374">
        <f>19427.2+489.8-456</f>
        <v>19461</v>
      </c>
    </row>
    <row r="87" spans="2:10" ht="60" customHeight="1" x14ac:dyDescent="0.3">
      <c r="B87" s="147" t="s">
        <v>110</v>
      </c>
      <c r="C87" s="8" t="s">
        <v>22</v>
      </c>
      <c r="D87" s="35" t="s">
        <v>3</v>
      </c>
      <c r="E87" s="2" t="s">
        <v>65</v>
      </c>
      <c r="F87" s="82" t="s">
        <v>372</v>
      </c>
      <c r="G87" s="2" t="s">
        <v>86</v>
      </c>
      <c r="H87" s="65"/>
      <c r="I87" s="69"/>
      <c r="J87" s="374">
        <f>22958.8+548.4+456</f>
        <v>23963.200000000001</v>
      </c>
    </row>
    <row r="88" spans="2:10" ht="37.5" customHeight="1" x14ac:dyDescent="0.3">
      <c r="B88" s="105" t="s">
        <v>193</v>
      </c>
      <c r="C88" s="8" t="s">
        <v>22</v>
      </c>
      <c r="D88" s="35" t="s">
        <v>3</v>
      </c>
      <c r="E88" s="2" t="s">
        <v>65</v>
      </c>
      <c r="F88" s="82" t="s">
        <v>372</v>
      </c>
      <c r="G88" s="2" t="s">
        <v>87</v>
      </c>
      <c r="H88" s="65"/>
      <c r="I88" s="69"/>
      <c r="J88" s="374">
        <f>463.2+3.8</f>
        <v>467</v>
      </c>
    </row>
    <row r="89" spans="2:10" ht="29.25" customHeight="1" x14ac:dyDescent="0.3">
      <c r="B89" s="147" t="s">
        <v>146</v>
      </c>
      <c r="C89" s="32" t="s">
        <v>22</v>
      </c>
      <c r="D89" s="2" t="s">
        <v>3</v>
      </c>
      <c r="E89" s="2" t="s">
        <v>65</v>
      </c>
      <c r="F89" s="122" t="s">
        <v>374</v>
      </c>
      <c r="G89" s="2"/>
      <c r="H89" s="65"/>
      <c r="I89" s="374">
        <f>I91</f>
        <v>0</v>
      </c>
      <c r="J89" s="374">
        <f>J91</f>
        <v>14363.2</v>
      </c>
    </row>
    <row r="90" spans="2:10" ht="54" customHeight="1" x14ac:dyDescent="0.3">
      <c r="B90" s="256" t="s">
        <v>373</v>
      </c>
      <c r="C90" s="32" t="s">
        <v>22</v>
      </c>
      <c r="D90" s="2" t="s">
        <v>3</v>
      </c>
      <c r="E90" s="2" t="s">
        <v>65</v>
      </c>
      <c r="F90" s="122" t="s">
        <v>375</v>
      </c>
      <c r="G90" s="2"/>
      <c r="H90" s="65"/>
      <c r="I90" s="374">
        <f>I91</f>
        <v>0</v>
      </c>
      <c r="J90" s="374">
        <f>J91</f>
        <v>14363.2</v>
      </c>
    </row>
    <row r="91" spans="2:10" ht="64.5" customHeight="1" x14ac:dyDescent="0.3">
      <c r="B91" s="151" t="s">
        <v>101</v>
      </c>
      <c r="C91" s="8" t="s">
        <v>22</v>
      </c>
      <c r="D91" s="2" t="s">
        <v>3</v>
      </c>
      <c r="E91" s="2" t="s">
        <v>65</v>
      </c>
      <c r="F91" s="122" t="s">
        <v>376</v>
      </c>
      <c r="G91" s="2"/>
      <c r="H91" s="65"/>
      <c r="I91" s="78">
        <f>I92+I93+I94</f>
        <v>0</v>
      </c>
      <c r="J91" s="78">
        <f>J92+J93+J94</f>
        <v>14363.2</v>
      </c>
    </row>
    <row r="92" spans="2:10" ht="44.25" customHeight="1" x14ac:dyDescent="0.3">
      <c r="B92" s="148" t="s">
        <v>90</v>
      </c>
      <c r="C92" s="8" t="s">
        <v>22</v>
      </c>
      <c r="D92" s="2" t="s">
        <v>3</v>
      </c>
      <c r="E92" s="2" t="s">
        <v>65</v>
      </c>
      <c r="F92" s="122" t="s">
        <v>376</v>
      </c>
      <c r="G92" s="2" t="s">
        <v>88</v>
      </c>
      <c r="H92" s="65"/>
      <c r="I92" s="69"/>
      <c r="J92" s="374">
        <v>12322.9</v>
      </c>
    </row>
    <row r="93" spans="2:10" ht="58.5" customHeight="1" x14ac:dyDescent="0.3">
      <c r="B93" s="147" t="s">
        <v>110</v>
      </c>
      <c r="C93" s="8" t="s">
        <v>22</v>
      </c>
      <c r="D93" s="2" t="s">
        <v>3</v>
      </c>
      <c r="E93" s="2" t="s">
        <v>65</v>
      </c>
      <c r="F93" s="122" t="s">
        <v>376</v>
      </c>
      <c r="G93" s="2" t="s">
        <v>86</v>
      </c>
      <c r="H93" s="65"/>
      <c r="I93" s="69"/>
      <c r="J93" s="374">
        <v>2037.6</v>
      </c>
    </row>
    <row r="94" spans="2:10" ht="37.5" customHeight="1" x14ac:dyDescent="0.3">
      <c r="B94" s="105" t="s">
        <v>193</v>
      </c>
      <c r="C94" s="82" t="s">
        <v>22</v>
      </c>
      <c r="D94" s="90" t="s">
        <v>3</v>
      </c>
      <c r="E94" s="90" t="s">
        <v>65</v>
      </c>
      <c r="F94" s="122" t="s">
        <v>376</v>
      </c>
      <c r="G94" s="90" t="s">
        <v>87</v>
      </c>
      <c r="H94" s="180"/>
      <c r="I94" s="219"/>
      <c r="J94" s="376">
        <v>2.7</v>
      </c>
    </row>
    <row r="95" spans="2:10" ht="99.75" customHeight="1" x14ac:dyDescent="0.3">
      <c r="B95" s="265" t="s">
        <v>230</v>
      </c>
      <c r="C95" s="8" t="s">
        <v>22</v>
      </c>
      <c r="D95" s="32" t="s">
        <v>3</v>
      </c>
      <c r="E95" s="2" t="s">
        <v>65</v>
      </c>
      <c r="F95" s="82" t="s">
        <v>229</v>
      </c>
      <c r="G95" s="2"/>
      <c r="H95" s="65"/>
      <c r="I95" s="374">
        <f t="shared" ref="I95:J97" si="7">I96</f>
        <v>0</v>
      </c>
      <c r="J95" s="374">
        <f t="shared" si="7"/>
        <v>1791.5</v>
      </c>
    </row>
    <row r="96" spans="2:10" ht="51" customHeight="1" x14ac:dyDescent="0.3">
      <c r="B96" s="119" t="s">
        <v>480</v>
      </c>
      <c r="C96" s="8" t="s">
        <v>22</v>
      </c>
      <c r="D96" s="32" t="s">
        <v>3</v>
      </c>
      <c r="E96" s="2" t="s">
        <v>65</v>
      </c>
      <c r="F96" s="82" t="s">
        <v>482</v>
      </c>
      <c r="G96" s="2"/>
      <c r="H96" s="65"/>
      <c r="I96" s="374">
        <f t="shared" si="7"/>
        <v>0</v>
      </c>
      <c r="J96" s="374">
        <f t="shared" si="7"/>
        <v>1791.5</v>
      </c>
    </row>
    <row r="97" spans="2:10" ht="98.25" customHeight="1" x14ac:dyDescent="0.3">
      <c r="B97" s="119" t="s">
        <v>537</v>
      </c>
      <c r="C97" s="8" t="s">
        <v>22</v>
      </c>
      <c r="D97" s="32" t="s">
        <v>3</v>
      </c>
      <c r="E97" s="2" t="s">
        <v>65</v>
      </c>
      <c r="F97" s="82" t="s">
        <v>538</v>
      </c>
      <c r="G97" s="2"/>
      <c r="H97" s="65"/>
      <c r="I97" s="374">
        <f t="shared" si="7"/>
        <v>0</v>
      </c>
      <c r="J97" s="374">
        <f t="shared" si="7"/>
        <v>1791.5</v>
      </c>
    </row>
    <row r="98" spans="2:10" ht="90.75" customHeight="1" x14ac:dyDescent="0.3">
      <c r="B98" s="195" t="s">
        <v>231</v>
      </c>
      <c r="C98" s="8" t="s">
        <v>22</v>
      </c>
      <c r="D98" s="32" t="s">
        <v>3</v>
      </c>
      <c r="E98" s="2" t="s">
        <v>65</v>
      </c>
      <c r="F98" s="8" t="s">
        <v>483</v>
      </c>
      <c r="G98" s="2"/>
      <c r="H98" s="65"/>
      <c r="I98" s="374">
        <f t="shared" ref="I98:J98" si="8">I99</f>
        <v>0</v>
      </c>
      <c r="J98" s="374">
        <f t="shared" si="8"/>
        <v>1791.5</v>
      </c>
    </row>
    <row r="99" spans="2:10" ht="37.5" customHeight="1" x14ac:dyDescent="0.3">
      <c r="B99" s="196" t="s">
        <v>110</v>
      </c>
      <c r="C99" s="8" t="s">
        <v>22</v>
      </c>
      <c r="D99" s="32" t="s">
        <v>3</v>
      </c>
      <c r="E99" s="2" t="s">
        <v>65</v>
      </c>
      <c r="F99" s="8" t="s">
        <v>483</v>
      </c>
      <c r="G99" s="32" t="s">
        <v>86</v>
      </c>
      <c r="H99" s="65"/>
      <c r="I99" s="69"/>
      <c r="J99" s="376">
        <f>976.1+485.4+330</f>
        <v>1791.5</v>
      </c>
    </row>
    <row r="100" spans="2:10" ht="78.75" customHeight="1" x14ac:dyDescent="0.3">
      <c r="B100" s="198" t="s">
        <v>412</v>
      </c>
      <c r="C100" s="8" t="s">
        <v>22</v>
      </c>
      <c r="D100" s="35" t="s">
        <v>3</v>
      </c>
      <c r="E100" s="35" t="s">
        <v>65</v>
      </c>
      <c r="F100" s="35" t="s">
        <v>234</v>
      </c>
      <c r="G100" s="32"/>
      <c r="H100" s="180"/>
      <c r="I100" s="376">
        <f t="shared" ref="I100:J100" si="9">I101</f>
        <v>2000</v>
      </c>
      <c r="J100" s="376">
        <f t="shared" si="9"/>
        <v>5209.5</v>
      </c>
    </row>
    <row r="101" spans="2:10" ht="117.75" customHeight="1" x14ac:dyDescent="0.3">
      <c r="B101" s="198" t="s">
        <v>245</v>
      </c>
      <c r="C101" s="8" t="s">
        <v>22</v>
      </c>
      <c r="D101" s="35" t="s">
        <v>3</v>
      </c>
      <c r="E101" s="35" t="s">
        <v>65</v>
      </c>
      <c r="F101" s="35" t="s">
        <v>235</v>
      </c>
      <c r="G101" s="32"/>
      <c r="H101" s="180"/>
      <c r="I101" s="376">
        <f>I103</f>
        <v>2000</v>
      </c>
      <c r="J101" s="376">
        <f>J103</f>
        <v>5209.5</v>
      </c>
    </row>
    <row r="102" spans="2:10" ht="62.25" customHeight="1" x14ac:dyDescent="0.3">
      <c r="B102" s="344" t="s">
        <v>496</v>
      </c>
      <c r="C102" s="8" t="s">
        <v>22</v>
      </c>
      <c r="D102" s="35" t="s">
        <v>3</v>
      </c>
      <c r="E102" s="35" t="s">
        <v>65</v>
      </c>
      <c r="F102" s="8" t="s">
        <v>236</v>
      </c>
      <c r="G102" s="32"/>
      <c r="H102" s="180"/>
      <c r="I102" s="376">
        <f>I103</f>
        <v>2000</v>
      </c>
      <c r="J102" s="376">
        <f>J103</f>
        <v>5209.5</v>
      </c>
    </row>
    <row r="103" spans="2:10" ht="66" customHeight="1" x14ac:dyDescent="0.3">
      <c r="B103" s="121" t="s">
        <v>110</v>
      </c>
      <c r="C103" s="82" t="s">
        <v>22</v>
      </c>
      <c r="D103" s="82" t="s">
        <v>3</v>
      </c>
      <c r="E103" s="82" t="s">
        <v>65</v>
      </c>
      <c r="F103" s="8" t="s">
        <v>236</v>
      </c>
      <c r="G103" s="122" t="s">
        <v>86</v>
      </c>
      <c r="H103" s="180"/>
      <c r="I103" s="219">
        <v>2000</v>
      </c>
      <c r="J103" s="376">
        <f>2212.9+996.6+2000</f>
        <v>5209.5</v>
      </c>
    </row>
    <row r="104" spans="2:10" ht="86.25" customHeight="1" x14ac:dyDescent="0.3">
      <c r="B104" s="147" t="s">
        <v>147</v>
      </c>
      <c r="C104" s="8" t="s">
        <v>22</v>
      </c>
      <c r="D104" s="2" t="s">
        <v>3</v>
      </c>
      <c r="E104" s="2" t="s">
        <v>65</v>
      </c>
      <c r="F104" s="82" t="s">
        <v>237</v>
      </c>
      <c r="G104" s="146"/>
      <c r="H104" s="65"/>
      <c r="I104" s="78">
        <f>I106</f>
        <v>0</v>
      </c>
      <c r="J104" s="78">
        <f>J106</f>
        <v>2117.9</v>
      </c>
    </row>
    <row r="105" spans="2:10" ht="84.75" customHeight="1" x14ac:dyDescent="0.3">
      <c r="B105" s="121" t="s">
        <v>513</v>
      </c>
      <c r="C105" s="8" t="s">
        <v>22</v>
      </c>
      <c r="D105" s="2" t="s">
        <v>3</v>
      </c>
      <c r="E105" s="2" t="s">
        <v>65</v>
      </c>
      <c r="F105" s="82" t="s">
        <v>426</v>
      </c>
      <c r="G105" s="146"/>
      <c r="H105" s="65"/>
      <c r="I105" s="78">
        <f>I106</f>
        <v>0</v>
      </c>
      <c r="J105" s="78">
        <f>J106</f>
        <v>2117.9</v>
      </c>
    </row>
    <row r="106" spans="2:10" ht="82.5" customHeight="1" x14ac:dyDescent="0.3">
      <c r="B106" s="338" t="s">
        <v>479</v>
      </c>
      <c r="C106" s="8" t="s">
        <v>22</v>
      </c>
      <c r="D106" s="2" t="s">
        <v>3</v>
      </c>
      <c r="E106" s="8" t="s">
        <v>65</v>
      </c>
      <c r="F106" s="8" t="s">
        <v>485</v>
      </c>
      <c r="G106" s="2"/>
      <c r="H106" s="65"/>
      <c r="I106" s="374">
        <f t="shared" ref="I106:J106" si="10">I107</f>
        <v>0</v>
      </c>
      <c r="J106" s="374">
        <f t="shared" si="10"/>
        <v>2117.9</v>
      </c>
    </row>
    <row r="107" spans="2:10" ht="59.25" customHeight="1" x14ac:dyDescent="0.3">
      <c r="B107" s="147" t="s">
        <v>110</v>
      </c>
      <c r="C107" s="8" t="s">
        <v>22</v>
      </c>
      <c r="D107" s="2" t="s">
        <v>3</v>
      </c>
      <c r="E107" s="2" t="s">
        <v>65</v>
      </c>
      <c r="F107" s="8" t="s">
        <v>485</v>
      </c>
      <c r="G107" s="2" t="s">
        <v>86</v>
      </c>
      <c r="H107" s="65"/>
      <c r="I107" s="69"/>
      <c r="J107" s="374">
        <f>1090.7+1027.2</f>
        <v>2117.9</v>
      </c>
    </row>
    <row r="108" spans="2:10" ht="64.5" customHeight="1" x14ac:dyDescent="0.3">
      <c r="B108" s="150" t="s">
        <v>158</v>
      </c>
      <c r="C108" s="8" t="s">
        <v>22</v>
      </c>
      <c r="D108" s="2" t="s">
        <v>3</v>
      </c>
      <c r="E108" s="2" t="s">
        <v>65</v>
      </c>
      <c r="F108" s="82" t="s">
        <v>238</v>
      </c>
      <c r="G108" s="2"/>
      <c r="H108" s="65"/>
      <c r="I108" s="78">
        <f>I109+I112</f>
        <v>0</v>
      </c>
      <c r="J108" s="78">
        <f>J109+J112</f>
        <v>4404.1000000000004</v>
      </c>
    </row>
    <row r="109" spans="2:10" ht="81.75" customHeight="1" x14ac:dyDescent="0.3">
      <c r="B109" s="150" t="s">
        <v>159</v>
      </c>
      <c r="C109" s="8" t="s">
        <v>22</v>
      </c>
      <c r="D109" s="2" t="s">
        <v>3</v>
      </c>
      <c r="E109" s="2" t="s">
        <v>65</v>
      </c>
      <c r="F109" s="8" t="s">
        <v>239</v>
      </c>
      <c r="G109" s="2"/>
      <c r="H109" s="65"/>
      <c r="I109" s="374">
        <f t="shared" ref="I109:J110" si="11">I110</f>
        <v>0</v>
      </c>
      <c r="J109" s="374">
        <f t="shared" si="11"/>
        <v>1975.7</v>
      </c>
    </row>
    <row r="110" spans="2:10" ht="77.25" customHeight="1" x14ac:dyDescent="0.3">
      <c r="B110" s="150" t="s">
        <v>160</v>
      </c>
      <c r="C110" s="8" t="s">
        <v>22</v>
      </c>
      <c r="D110" s="2" t="s">
        <v>3</v>
      </c>
      <c r="E110" s="2" t="s">
        <v>65</v>
      </c>
      <c r="F110" s="8" t="s">
        <v>486</v>
      </c>
      <c r="G110" s="2"/>
      <c r="H110" s="65"/>
      <c r="I110" s="374">
        <f t="shared" si="11"/>
        <v>0</v>
      </c>
      <c r="J110" s="374">
        <f t="shared" si="11"/>
        <v>1975.7</v>
      </c>
    </row>
    <row r="111" spans="2:10" ht="63" customHeight="1" x14ac:dyDescent="0.3">
      <c r="B111" s="147" t="s">
        <v>110</v>
      </c>
      <c r="C111" s="8" t="s">
        <v>22</v>
      </c>
      <c r="D111" s="2" t="s">
        <v>3</v>
      </c>
      <c r="E111" s="2" t="s">
        <v>65</v>
      </c>
      <c r="F111" s="8" t="s">
        <v>486</v>
      </c>
      <c r="G111" s="2" t="s">
        <v>86</v>
      </c>
      <c r="H111" s="65"/>
      <c r="I111" s="69"/>
      <c r="J111" s="374">
        <f>1775.7+200</f>
        <v>1975.7</v>
      </c>
    </row>
    <row r="112" spans="2:10" ht="45" customHeight="1" x14ac:dyDescent="0.3">
      <c r="B112" s="147" t="s">
        <v>161</v>
      </c>
      <c r="C112" s="8" t="s">
        <v>22</v>
      </c>
      <c r="D112" s="2" t="s">
        <v>3</v>
      </c>
      <c r="E112" s="2" t="s">
        <v>65</v>
      </c>
      <c r="F112" s="8" t="s">
        <v>241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9" t="s">
        <v>608</v>
      </c>
      <c r="C113" s="8" t="s">
        <v>22</v>
      </c>
      <c r="D113" s="2" t="s">
        <v>3</v>
      </c>
      <c r="E113" s="2" t="s">
        <v>65</v>
      </c>
      <c r="F113" s="8" t="s">
        <v>607</v>
      </c>
      <c r="G113" s="8"/>
      <c r="H113" s="71"/>
      <c r="I113" s="374">
        <f>I114</f>
        <v>0</v>
      </c>
      <c r="J113" s="374">
        <f>J114</f>
        <v>2428.4</v>
      </c>
    </row>
    <row r="114" spans="2:10" ht="62.25" customHeight="1" x14ac:dyDescent="0.3">
      <c r="B114" s="369" t="s">
        <v>110</v>
      </c>
      <c r="C114" s="8" t="s">
        <v>22</v>
      </c>
      <c r="D114" s="2" t="s">
        <v>3</v>
      </c>
      <c r="E114" s="2" t="s">
        <v>65</v>
      </c>
      <c r="F114" s="8" t="s">
        <v>607</v>
      </c>
      <c r="G114" s="8" t="s">
        <v>86</v>
      </c>
      <c r="H114" s="71"/>
      <c r="I114" s="69"/>
      <c r="J114" s="376">
        <f>2258.4+127+43</f>
        <v>2428.4</v>
      </c>
    </row>
    <row r="115" spans="2:10" ht="104.25" customHeight="1" x14ac:dyDescent="0.3">
      <c r="B115" s="331" t="s">
        <v>416</v>
      </c>
      <c r="C115" s="8" t="s">
        <v>22</v>
      </c>
      <c r="D115" s="2" t="s">
        <v>3</v>
      </c>
      <c r="E115" s="2" t="s">
        <v>65</v>
      </c>
      <c r="F115" s="8" t="s">
        <v>415</v>
      </c>
      <c r="G115" s="8"/>
      <c r="H115" s="65"/>
      <c r="I115" s="374">
        <f t="shared" ref="I115:J117" si="12">I116</f>
        <v>0</v>
      </c>
      <c r="J115" s="374">
        <f t="shared" si="12"/>
        <v>97.5</v>
      </c>
    </row>
    <row r="116" spans="2:10" ht="54" customHeight="1" x14ac:dyDescent="0.3">
      <c r="B116" s="344" t="s">
        <v>499</v>
      </c>
      <c r="C116" s="8" t="s">
        <v>22</v>
      </c>
      <c r="D116" s="2" t="s">
        <v>3</v>
      </c>
      <c r="E116" s="2" t="s">
        <v>65</v>
      </c>
      <c r="F116" s="8" t="s">
        <v>498</v>
      </c>
      <c r="G116" s="8"/>
      <c r="H116" s="65"/>
      <c r="I116" s="374">
        <f t="shared" si="12"/>
        <v>0</v>
      </c>
      <c r="J116" s="374">
        <f t="shared" si="12"/>
        <v>97.5</v>
      </c>
    </row>
    <row r="117" spans="2:10" ht="88.5" customHeight="1" x14ac:dyDescent="0.3">
      <c r="B117" s="356" t="s">
        <v>517</v>
      </c>
      <c r="C117" s="8" t="s">
        <v>22</v>
      </c>
      <c r="D117" s="2" t="s">
        <v>3</v>
      </c>
      <c r="E117" s="2" t="s">
        <v>65</v>
      </c>
      <c r="F117" s="8" t="s">
        <v>516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66" customHeight="1" x14ac:dyDescent="0.3">
      <c r="B118" s="356" t="s">
        <v>110</v>
      </c>
      <c r="C118" s="8" t="s">
        <v>22</v>
      </c>
      <c r="D118" s="2" t="s">
        <v>3</v>
      </c>
      <c r="E118" s="2" t="s">
        <v>65</v>
      </c>
      <c r="F118" s="8" t="s">
        <v>516</v>
      </c>
      <c r="G118" s="8" t="s">
        <v>86</v>
      </c>
      <c r="H118" s="65"/>
      <c r="I118" s="69"/>
      <c r="J118" s="374">
        <v>97.5</v>
      </c>
    </row>
    <row r="119" spans="2:10" ht="58.5" customHeight="1" x14ac:dyDescent="0.3">
      <c r="B119" s="117" t="s">
        <v>166</v>
      </c>
      <c r="C119" s="8" t="s">
        <v>22</v>
      </c>
      <c r="D119" s="31" t="s">
        <v>3</v>
      </c>
      <c r="E119" s="31" t="s">
        <v>65</v>
      </c>
      <c r="F119" s="85" t="s">
        <v>277</v>
      </c>
      <c r="G119" s="31"/>
      <c r="H119" s="65"/>
      <c r="I119" s="374">
        <f>I120</f>
        <v>0</v>
      </c>
      <c r="J119" s="374">
        <f>J120</f>
        <v>5209.8</v>
      </c>
    </row>
    <row r="120" spans="2:10" ht="85.5" customHeight="1" x14ac:dyDescent="0.3">
      <c r="B120" s="117" t="s">
        <v>281</v>
      </c>
      <c r="C120" s="8" t="s">
        <v>22</v>
      </c>
      <c r="D120" s="31" t="s">
        <v>3</v>
      </c>
      <c r="E120" s="31" t="s">
        <v>65</v>
      </c>
      <c r="F120" s="85" t="s">
        <v>284</v>
      </c>
      <c r="G120" s="31"/>
      <c r="H120" s="65"/>
      <c r="I120" s="374">
        <f t="shared" ref="I120:J120" si="13">I121</f>
        <v>0</v>
      </c>
      <c r="J120" s="374">
        <f t="shared" si="13"/>
        <v>5209.8</v>
      </c>
    </row>
    <row r="121" spans="2:10" ht="58.5" customHeight="1" x14ac:dyDescent="0.3">
      <c r="B121" s="117" t="s">
        <v>101</v>
      </c>
      <c r="C121" s="8" t="s">
        <v>22</v>
      </c>
      <c r="D121" s="31" t="s">
        <v>3</v>
      </c>
      <c r="E121" s="31" t="s">
        <v>65</v>
      </c>
      <c r="F121" s="85" t="s">
        <v>285</v>
      </c>
      <c r="G121" s="31"/>
      <c r="H121" s="65"/>
      <c r="I121" s="374">
        <f>I122+I123</f>
        <v>0</v>
      </c>
      <c r="J121" s="374">
        <f>J122+J123</f>
        <v>5209.8</v>
      </c>
    </row>
    <row r="122" spans="2:10" ht="58.5" customHeight="1" x14ac:dyDescent="0.3">
      <c r="B122" s="117" t="s">
        <v>90</v>
      </c>
      <c r="C122" s="8" t="s">
        <v>22</v>
      </c>
      <c r="D122" s="31" t="s">
        <v>3</v>
      </c>
      <c r="E122" s="31" t="s">
        <v>65</v>
      </c>
      <c r="F122" s="85" t="s">
        <v>285</v>
      </c>
      <c r="G122" s="31" t="s">
        <v>88</v>
      </c>
      <c r="H122" s="65"/>
      <c r="I122" s="69"/>
      <c r="J122" s="374">
        <v>4723</v>
      </c>
    </row>
    <row r="123" spans="2:10" ht="58.5" customHeight="1" x14ac:dyDescent="0.3">
      <c r="B123" s="198" t="s">
        <v>110</v>
      </c>
      <c r="C123" s="8" t="s">
        <v>22</v>
      </c>
      <c r="D123" s="31" t="s">
        <v>3</v>
      </c>
      <c r="E123" s="31" t="s">
        <v>65</v>
      </c>
      <c r="F123" s="85" t="s">
        <v>285</v>
      </c>
      <c r="G123" s="31" t="s">
        <v>86</v>
      </c>
      <c r="H123" s="65"/>
      <c r="I123" s="69"/>
      <c r="J123" s="374">
        <f>251+42.5+193.3</f>
        <v>486.8</v>
      </c>
    </row>
    <row r="124" spans="2:10" ht="93.75" x14ac:dyDescent="0.3">
      <c r="B124" s="121" t="s">
        <v>561</v>
      </c>
      <c r="C124" s="82" t="s">
        <v>22</v>
      </c>
      <c r="D124" s="90" t="s">
        <v>3</v>
      </c>
      <c r="E124" s="90" t="s">
        <v>65</v>
      </c>
      <c r="F124" s="82" t="s">
        <v>562</v>
      </c>
      <c r="G124" s="90"/>
      <c r="H124" s="65"/>
      <c r="I124" s="374">
        <f t="shared" ref="I124:J127" si="14">I125</f>
        <v>94.6</v>
      </c>
      <c r="J124" s="374">
        <f t="shared" si="14"/>
        <v>117</v>
      </c>
    </row>
    <row r="125" spans="2:10" ht="37.5" x14ac:dyDescent="0.3">
      <c r="B125" s="121" t="s">
        <v>563</v>
      </c>
      <c r="C125" s="82" t="s">
        <v>22</v>
      </c>
      <c r="D125" s="90" t="s">
        <v>3</v>
      </c>
      <c r="E125" s="90" t="s">
        <v>65</v>
      </c>
      <c r="F125" s="82" t="s">
        <v>564</v>
      </c>
      <c r="G125" s="90"/>
      <c r="H125" s="65"/>
      <c r="I125" s="374">
        <f t="shared" si="14"/>
        <v>94.6</v>
      </c>
      <c r="J125" s="374">
        <f t="shared" si="14"/>
        <v>117</v>
      </c>
    </row>
    <row r="126" spans="2:10" ht="37.5" x14ac:dyDescent="0.3">
      <c r="B126" s="474" t="s">
        <v>565</v>
      </c>
      <c r="C126" s="82" t="s">
        <v>22</v>
      </c>
      <c r="D126" s="90" t="s">
        <v>3</v>
      </c>
      <c r="E126" s="90" t="s">
        <v>65</v>
      </c>
      <c r="F126" s="82" t="s">
        <v>566</v>
      </c>
      <c r="G126" s="90"/>
      <c r="H126" s="65"/>
      <c r="I126" s="374">
        <f t="shared" si="14"/>
        <v>94.6</v>
      </c>
      <c r="J126" s="374">
        <f t="shared" si="14"/>
        <v>117</v>
      </c>
    </row>
    <row r="127" spans="2:10" ht="37.5" x14ac:dyDescent="0.3">
      <c r="B127" s="474" t="s">
        <v>662</v>
      </c>
      <c r="C127" s="82" t="s">
        <v>22</v>
      </c>
      <c r="D127" s="90" t="s">
        <v>3</v>
      </c>
      <c r="E127" s="90" t="s">
        <v>65</v>
      </c>
      <c r="F127" s="82" t="s">
        <v>663</v>
      </c>
      <c r="G127" s="90"/>
      <c r="H127" s="65"/>
      <c r="I127" s="374">
        <f t="shared" si="14"/>
        <v>94.6</v>
      </c>
      <c r="J127" s="374">
        <f t="shared" si="14"/>
        <v>117</v>
      </c>
    </row>
    <row r="128" spans="2:10" ht="56.25" x14ac:dyDescent="0.3">
      <c r="B128" s="121" t="s">
        <v>110</v>
      </c>
      <c r="C128" s="82" t="s">
        <v>22</v>
      </c>
      <c r="D128" s="90" t="s">
        <v>3</v>
      </c>
      <c r="E128" s="90" t="s">
        <v>65</v>
      </c>
      <c r="F128" s="82" t="s">
        <v>663</v>
      </c>
      <c r="G128" s="90" t="s">
        <v>86</v>
      </c>
      <c r="H128" s="65"/>
      <c r="I128" s="69">
        <v>94.6</v>
      </c>
      <c r="J128" s="374">
        <f>12.1+10.3+94.6</f>
        <v>117</v>
      </c>
    </row>
    <row r="129" spans="2:10" ht="98.25" customHeight="1" x14ac:dyDescent="0.3">
      <c r="B129" s="189" t="s">
        <v>200</v>
      </c>
      <c r="C129" s="8" t="s">
        <v>22</v>
      </c>
      <c r="D129" s="2" t="s">
        <v>3</v>
      </c>
      <c r="E129" s="2" t="s">
        <v>65</v>
      </c>
      <c r="F129" s="8" t="s">
        <v>246</v>
      </c>
      <c r="G129" s="8"/>
      <c r="H129" s="65"/>
      <c r="I129" s="374">
        <f>I130</f>
        <v>0</v>
      </c>
      <c r="J129" s="374">
        <f>J130</f>
        <v>5.4</v>
      </c>
    </row>
    <row r="130" spans="2:10" ht="39" customHeight="1" x14ac:dyDescent="0.3">
      <c r="B130" s="136" t="s">
        <v>464</v>
      </c>
      <c r="C130" s="8" t="s">
        <v>22</v>
      </c>
      <c r="D130" s="2" t="s">
        <v>3</v>
      </c>
      <c r="E130" s="2" t="s">
        <v>65</v>
      </c>
      <c r="F130" s="8" t="s">
        <v>463</v>
      </c>
      <c r="G130" s="8"/>
      <c r="H130" s="65"/>
      <c r="I130" s="374">
        <f>I131</f>
        <v>0</v>
      </c>
      <c r="J130" s="374">
        <f>J131</f>
        <v>5.4</v>
      </c>
    </row>
    <row r="131" spans="2:10" ht="73.5" customHeight="1" x14ac:dyDescent="0.3">
      <c r="B131" s="111" t="s">
        <v>202</v>
      </c>
      <c r="C131" s="8" t="s">
        <v>22</v>
      </c>
      <c r="D131" s="2" t="s">
        <v>3</v>
      </c>
      <c r="E131" s="2" t="s">
        <v>65</v>
      </c>
      <c r="F131" s="32" t="s">
        <v>465</v>
      </c>
      <c r="G131" s="31"/>
      <c r="H131" s="65"/>
      <c r="I131" s="374">
        <f t="shared" ref="I131:J131" si="15">I132</f>
        <v>0</v>
      </c>
      <c r="J131" s="374">
        <f t="shared" si="15"/>
        <v>5.4</v>
      </c>
    </row>
    <row r="132" spans="2:10" ht="58.5" customHeight="1" x14ac:dyDescent="0.3">
      <c r="B132" s="105" t="s">
        <v>110</v>
      </c>
      <c r="C132" s="8" t="s">
        <v>22</v>
      </c>
      <c r="D132" s="2" t="s">
        <v>3</v>
      </c>
      <c r="E132" s="2" t="s">
        <v>65</v>
      </c>
      <c r="F132" s="32" t="s">
        <v>465</v>
      </c>
      <c r="G132" s="31" t="s">
        <v>86</v>
      </c>
      <c r="H132" s="65"/>
      <c r="I132" s="69"/>
      <c r="J132" s="374">
        <v>5.4</v>
      </c>
    </row>
    <row r="133" spans="2:10" ht="45.75" customHeight="1" x14ac:dyDescent="0.3">
      <c r="B133" s="369" t="s">
        <v>401</v>
      </c>
      <c r="C133" s="8" t="s">
        <v>22</v>
      </c>
      <c r="D133" s="2" t="s">
        <v>3</v>
      </c>
      <c r="E133" s="2" t="s">
        <v>65</v>
      </c>
      <c r="F133" s="32" t="s">
        <v>400</v>
      </c>
      <c r="G133" s="31"/>
      <c r="H133" s="65"/>
      <c r="I133" s="374">
        <f>I134</f>
        <v>2917.7</v>
      </c>
      <c r="J133" s="374">
        <f>J134</f>
        <v>9065.2000000000007</v>
      </c>
    </row>
    <row r="134" spans="2:10" ht="33.75" customHeight="1" x14ac:dyDescent="0.3">
      <c r="B134" s="105" t="s">
        <v>523</v>
      </c>
      <c r="C134" s="8" t="s">
        <v>22</v>
      </c>
      <c r="D134" s="2" t="s">
        <v>3</v>
      </c>
      <c r="E134" s="2" t="s">
        <v>65</v>
      </c>
      <c r="F134" s="32" t="s">
        <v>399</v>
      </c>
      <c r="G134" s="31"/>
      <c r="H134" s="65"/>
      <c r="I134" s="374">
        <f>I144+I135+I142+I140+I138</f>
        <v>2917.7</v>
      </c>
      <c r="J134" s="374">
        <f>J144+J135+J142+J140+J138</f>
        <v>9065.2000000000007</v>
      </c>
    </row>
    <row r="135" spans="2:10" ht="40.5" customHeight="1" x14ac:dyDescent="0.3">
      <c r="B135" s="105" t="s">
        <v>656</v>
      </c>
      <c r="C135" s="8" t="s">
        <v>22</v>
      </c>
      <c r="D135" s="2" t="s">
        <v>3</v>
      </c>
      <c r="E135" s="2" t="s">
        <v>65</v>
      </c>
      <c r="F135" s="32" t="s">
        <v>657</v>
      </c>
      <c r="G135" s="31"/>
      <c r="H135" s="65"/>
      <c r="I135" s="374">
        <f>I137+I136</f>
        <v>4620</v>
      </c>
      <c r="J135" s="374">
        <f>J137+J136</f>
        <v>8333.7000000000007</v>
      </c>
    </row>
    <row r="136" spans="2:10" ht="33.75" customHeight="1" x14ac:dyDescent="0.3">
      <c r="B136" s="105" t="s">
        <v>673</v>
      </c>
      <c r="C136" s="8" t="s">
        <v>22</v>
      </c>
      <c r="D136" s="2" t="s">
        <v>3</v>
      </c>
      <c r="E136" s="2" t="s">
        <v>65</v>
      </c>
      <c r="F136" s="32" t="s">
        <v>657</v>
      </c>
      <c r="G136" s="31" t="s">
        <v>672</v>
      </c>
      <c r="H136" s="65"/>
      <c r="I136" s="374">
        <f>80+4540</f>
        <v>4620</v>
      </c>
      <c r="J136" s="374">
        <f>25+35+618+90+210+37.5+37.5-75+80+33+2547.7+80+4540</f>
        <v>8258.7000000000007</v>
      </c>
    </row>
    <row r="137" spans="2:10" ht="33.75" customHeight="1" x14ac:dyDescent="0.3">
      <c r="B137" s="105" t="s">
        <v>193</v>
      </c>
      <c r="C137" s="8" t="s">
        <v>22</v>
      </c>
      <c r="D137" s="2" t="s">
        <v>3</v>
      </c>
      <c r="E137" s="2" t="s">
        <v>65</v>
      </c>
      <c r="F137" s="32" t="s">
        <v>657</v>
      </c>
      <c r="G137" s="31" t="s">
        <v>87</v>
      </c>
      <c r="H137" s="65"/>
      <c r="I137" s="374"/>
      <c r="J137" s="374">
        <f>50-50+75</f>
        <v>75</v>
      </c>
    </row>
    <row r="138" spans="2:10" ht="33.75" customHeight="1" x14ac:dyDescent="0.3">
      <c r="B138" s="105" t="s">
        <v>710</v>
      </c>
      <c r="C138" s="82" t="s">
        <v>22</v>
      </c>
      <c r="D138" s="122" t="s">
        <v>3</v>
      </c>
      <c r="E138" s="122" t="s">
        <v>65</v>
      </c>
      <c r="F138" s="9" t="s">
        <v>709</v>
      </c>
      <c r="G138" s="32"/>
      <c r="H138" s="65"/>
      <c r="I138" s="374">
        <f>I139</f>
        <v>61.7</v>
      </c>
      <c r="J138" s="374">
        <f>J139</f>
        <v>61.7</v>
      </c>
    </row>
    <row r="139" spans="2:10" ht="33.75" customHeight="1" x14ac:dyDescent="0.3">
      <c r="B139" s="105" t="s">
        <v>110</v>
      </c>
      <c r="C139" s="82" t="s">
        <v>22</v>
      </c>
      <c r="D139" s="122" t="s">
        <v>3</v>
      </c>
      <c r="E139" s="122" t="s">
        <v>65</v>
      </c>
      <c r="F139" s="9" t="s">
        <v>709</v>
      </c>
      <c r="G139" s="32" t="s">
        <v>86</v>
      </c>
      <c r="H139" s="65"/>
      <c r="I139" s="374">
        <v>61.7</v>
      </c>
      <c r="J139" s="374">
        <v>61.7</v>
      </c>
    </row>
    <row r="140" spans="2:10" ht="56.25" x14ac:dyDescent="0.3">
      <c r="B140" s="369" t="s">
        <v>685</v>
      </c>
      <c r="C140" s="82" t="s">
        <v>22</v>
      </c>
      <c r="D140" s="122" t="s">
        <v>3</v>
      </c>
      <c r="E140" s="122" t="s">
        <v>65</v>
      </c>
      <c r="F140" s="9" t="s">
        <v>682</v>
      </c>
      <c r="G140" s="32"/>
      <c r="H140" s="65"/>
      <c r="I140" s="374">
        <f>I141</f>
        <v>0</v>
      </c>
      <c r="J140" s="374">
        <f>J141</f>
        <v>571.4</v>
      </c>
    </row>
    <row r="141" spans="2:10" ht="56.25" x14ac:dyDescent="0.3">
      <c r="B141" s="369" t="s">
        <v>110</v>
      </c>
      <c r="C141" s="82" t="s">
        <v>22</v>
      </c>
      <c r="D141" s="122" t="s">
        <v>3</v>
      </c>
      <c r="E141" s="122" t="s">
        <v>65</v>
      </c>
      <c r="F141" s="9" t="s">
        <v>682</v>
      </c>
      <c r="G141" s="32" t="s">
        <v>86</v>
      </c>
      <c r="H141" s="65"/>
      <c r="I141" s="374"/>
      <c r="J141" s="374">
        <v>571.4</v>
      </c>
    </row>
    <row r="142" spans="2:10" ht="56.25" x14ac:dyDescent="0.3">
      <c r="B142" s="105" t="s">
        <v>683</v>
      </c>
      <c r="C142" s="8" t="s">
        <v>22</v>
      </c>
      <c r="D142" s="2" t="s">
        <v>3</v>
      </c>
      <c r="E142" s="2" t="s">
        <v>65</v>
      </c>
      <c r="F142" s="32" t="s">
        <v>684</v>
      </c>
      <c r="G142" s="31"/>
      <c r="H142" s="65"/>
      <c r="I142" s="374">
        <f>I143</f>
        <v>0</v>
      </c>
      <c r="J142" s="374">
        <f>J143</f>
        <v>98.400000000000091</v>
      </c>
    </row>
    <row r="143" spans="2:10" ht="56.25" x14ac:dyDescent="0.3">
      <c r="B143" s="105" t="s">
        <v>110</v>
      </c>
      <c r="C143" s="8" t="s">
        <v>22</v>
      </c>
      <c r="D143" s="2" t="s">
        <v>3</v>
      </c>
      <c r="E143" s="2" t="s">
        <v>65</v>
      </c>
      <c r="F143" s="32" t="s">
        <v>684</v>
      </c>
      <c r="G143" s="31" t="s">
        <v>86</v>
      </c>
      <c r="H143" s="65"/>
      <c r="I143" s="374"/>
      <c r="J143" s="374">
        <f>1200-1101.6</f>
        <v>98.400000000000091</v>
      </c>
    </row>
    <row r="144" spans="2:10" ht="46.5" customHeight="1" x14ac:dyDescent="0.3">
      <c r="B144" s="105" t="s">
        <v>627</v>
      </c>
      <c r="C144" s="8" t="s">
        <v>22</v>
      </c>
      <c r="D144" s="2" t="s">
        <v>3</v>
      </c>
      <c r="E144" s="2" t="s">
        <v>65</v>
      </c>
      <c r="F144" s="32" t="s">
        <v>626</v>
      </c>
      <c r="G144" s="31"/>
      <c r="H144" s="65"/>
      <c r="I144" s="374">
        <f>I145</f>
        <v>-1764</v>
      </c>
      <c r="J144" s="374">
        <f>J145</f>
        <v>0</v>
      </c>
    </row>
    <row r="145" spans="2:10" ht="66" customHeight="1" x14ac:dyDescent="0.3">
      <c r="B145" s="105" t="s">
        <v>110</v>
      </c>
      <c r="C145" s="8" t="s">
        <v>22</v>
      </c>
      <c r="D145" s="2" t="s">
        <v>3</v>
      </c>
      <c r="E145" s="2" t="s">
        <v>65</v>
      </c>
      <c r="F145" s="32" t="s">
        <v>626</v>
      </c>
      <c r="G145" s="31" t="s">
        <v>86</v>
      </c>
      <c r="H145" s="65"/>
      <c r="I145" s="69">
        <v>-1764</v>
      </c>
      <c r="J145" s="374">
        <f>1764-1764</f>
        <v>0</v>
      </c>
    </row>
    <row r="146" spans="2:10" ht="49.5" customHeight="1" x14ac:dyDescent="0.3">
      <c r="B146" s="127" t="s">
        <v>59</v>
      </c>
      <c r="C146" s="8" t="s">
        <v>22</v>
      </c>
      <c r="D146" s="9" t="s">
        <v>8</v>
      </c>
      <c r="E146" s="9"/>
      <c r="F146" s="8"/>
      <c r="G146" s="9"/>
      <c r="H146" s="68"/>
      <c r="I146" s="374">
        <f>I147+I170</f>
        <v>1192.8</v>
      </c>
      <c r="J146" s="374">
        <f>J147+J170</f>
        <v>28686.7</v>
      </c>
    </row>
    <row r="147" spans="2:10" ht="78" customHeight="1" x14ac:dyDescent="0.3">
      <c r="B147" s="127" t="s">
        <v>53</v>
      </c>
      <c r="C147" s="8" t="s">
        <v>22</v>
      </c>
      <c r="D147" s="2" t="s">
        <v>8</v>
      </c>
      <c r="E147" s="2" t="s">
        <v>11</v>
      </c>
      <c r="F147" s="8"/>
      <c r="G147" s="2"/>
      <c r="H147" s="65"/>
      <c r="I147" s="374">
        <f>I148+I166</f>
        <v>1192.8</v>
      </c>
      <c r="J147" s="374">
        <f>J148+J166</f>
        <v>28284.799999999999</v>
      </c>
    </row>
    <row r="148" spans="2:10" ht="60" customHeight="1" x14ac:dyDescent="0.3">
      <c r="B148" s="142" t="s">
        <v>155</v>
      </c>
      <c r="C148" s="8" t="s">
        <v>22</v>
      </c>
      <c r="D148" s="2" t="s">
        <v>8</v>
      </c>
      <c r="E148" s="2" t="s">
        <v>11</v>
      </c>
      <c r="F148" s="8" t="s">
        <v>240</v>
      </c>
      <c r="G148" s="2"/>
      <c r="H148" s="65"/>
      <c r="I148" s="374">
        <f>I149+I158+I163</f>
        <v>1254.5</v>
      </c>
      <c r="J148" s="374">
        <f>J149+J158+J163</f>
        <v>27746.5</v>
      </c>
    </row>
    <row r="149" spans="2:10" ht="136.5" customHeight="1" x14ac:dyDescent="0.3">
      <c r="B149" s="14" t="s">
        <v>249</v>
      </c>
      <c r="C149" s="8" t="s">
        <v>22</v>
      </c>
      <c r="D149" s="2" t="s">
        <v>8</v>
      </c>
      <c r="E149" s="2" t="s">
        <v>11</v>
      </c>
      <c r="F149" s="8" t="s">
        <v>250</v>
      </c>
      <c r="G149" s="2"/>
      <c r="H149" s="65"/>
      <c r="I149" s="374">
        <f>I150+I154+I156</f>
        <v>1044</v>
      </c>
      <c r="J149" s="374">
        <f>J150+J154+J156</f>
        <v>14445.1</v>
      </c>
    </row>
    <row r="150" spans="2:10" ht="37.5" x14ac:dyDescent="0.3">
      <c r="B150" s="14" t="s">
        <v>101</v>
      </c>
      <c r="C150" s="8" t="s">
        <v>22</v>
      </c>
      <c r="D150" s="2" t="s">
        <v>8</v>
      </c>
      <c r="E150" s="2" t="s">
        <v>11</v>
      </c>
      <c r="F150" s="8" t="s">
        <v>251</v>
      </c>
      <c r="G150" s="2"/>
      <c r="H150" s="65"/>
      <c r="I150" s="78">
        <f>I151+I152+I153</f>
        <v>1044</v>
      </c>
      <c r="J150" s="78">
        <f>J151+J152+J153</f>
        <v>14313.1</v>
      </c>
    </row>
    <row r="151" spans="2:10" ht="57" customHeight="1" x14ac:dyDescent="0.3">
      <c r="B151" s="123" t="s">
        <v>90</v>
      </c>
      <c r="C151" s="8" t="s">
        <v>22</v>
      </c>
      <c r="D151" s="32" t="s">
        <v>8</v>
      </c>
      <c r="E151" s="32" t="s">
        <v>11</v>
      </c>
      <c r="F151" s="8" t="s">
        <v>251</v>
      </c>
      <c r="G151" s="32" t="s">
        <v>88</v>
      </c>
      <c r="H151" s="65"/>
      <c r="I151" s="69">
        <v>-651</v>
      </c>
      <c r="J151" s="374">
        <f>10137.6+794.4-651</f>
        <v>10281</v>
      </c>
    </row>
    <row r="152" spans="2:10" ht="60.75" customHeight="1" x14ac:dyDescent="0.3">
      <c r="B152" s="128" t="s">
        <v>110</v>
      </c>
      <c r="C152" s="8" t="s">
        <v>22</v>
      </c>
      <c r="D152" s="32" t="s">
        <v>8</v>
      </c>
      <c r="E152" s="32" t="s">
        <v>11</v>
      </c>
      <c r="F152" s="8" t="s">
        <v>251</v>
      </c>
      <c r="G152" s="32" t="s">
        <v>86</v>
      </c>
      <c r="H152" s="65"/>
      <c r="I152" s="69">
        <v>1695</v>
      </c>
      <c r="J152" s="374">
        <f>2228.1-13.6+763.1-763.1+1695</f>
        <v>3909.5</v>
      </c>
    </row>
    <row r="153" spans="2:10" ht="24" customHeight="1" x14ac:dyDescent="0.3">
      <c r="B153" s="183" t="s">
        <v>193</v>
      </c>
      <c r="C153" s="8" t="s">
        <v>22</v>
      </c>
      <c r="D153" s="32" t="s">
        <v>8</v>
      </c>
      <c r="E153" s="32" t="s">
        <v>11</v>
      </c>
      <c r="F153" s="8" t="s">
        <v>251</v>
      </c>
      <c r="G153" s="32" t="s">
        <v>87</v>
      </c>
      <c r="H153" s="65"/>
      <c r="I153" s="69"/>
      <c r="J153" s="374">
        <f>2.2+13.6+106.8</f>
        <v>122.6</v>
      </c>
    </row>
    <row r="154" spans="2:10" ht="95.25" customHeight="1" x14ac:dyDescent="0.3">
      <c r="B154" s="344" t="s">
        <v>494</v>
      </c>
      <c r="C154" s="8" t="s">
        <v>22</v>
      </c>
      <c r="D154" s="32" t="s">
        <v>8</v>
      </c>
      <c r="E154" s="32" t="s">
        <v>11</v>
      </c>
      <c r="F154" s="8" t="s">
        <v>334</v>
      </c>
      <c r="G154" s="32"/>
      <c r="H154" s="65"/>
      <c r="I154" s="374">
        <f>I155</f>
        <v>0</v>
      </c>
      <c r="J154" s="374">
        <f>J155</f>
        <v>66</v>
      </c>
    </row>
    <row r="155" spans="2:10" ht="64.5" customHeight="1" x14ac:dyDescent="0.3">
      <c r="B155" s="201" t="s">
        <v>110</v>
      </c>
      <c r="C155" s="8" t="s">
        <v>22</v>
      </c>
      <c r="D155" s="32" t="s">
        <v>8</v>
      </c>
      <c r="E155" s="32" t="s">
        <v>11</v>
      </c>
      <c r="F155" s="8" t="s">
        <v>334</v>
      </c>
      <c r="G155" s="32" t="s">
        <v>86</v>
      </c>
      <c r="H155" s="65"/>
      <c r="I155" s="69"/>
      <c r="J155" s="374">
        <v>66</v>
      </c>
    </row>
    <row r="156" spans="2:10" ht="195.75" customHeight="1" x14ac:dyDescent="0.3">
      <c r="B156" s="175" t="s">
        <v>411</v>
      </c>
      <c r="C156" s="8" t="s">
        <v>22</v>
      </c>
      <c r="D156" s="32" t="s">
        <v>8</v>
      </c>
      <c r="E156" s="32" t="s">
        <v>11</v>
      </c>
      <c r="F156" s="8" t="s">
        <v>410</v>
      </c>
      <c r="G156" s="32"/>
      <c r="H156" s="65"/>
      <c r="I156" s="374">
        <f>I157</f>
        <v>0</v>
      </c>
      <c r="J156" s="374">
        <f>J157</f>
        <v>66</v>
      </c>
    </row>
    <row r="157" spans="2:10" ht="64.5" customHeight="1" x14ac:dyDescent="0.3">
      <c r="B157" s="317" t="s">
        <v>110</v>
      </c>
      <c r="C157" s="8" t="s">
        <v>22</v>
      </c>
      <c r="D157" s="32" t="s">
        <v>8</v>
      </c>
      <c r="E157" s="32" t="s">
        <v>11</v>
      </c>
      <c r="F157" s="8" t="s">
        <v>410</v>
      </c>
      <c r="G157" s="32" t="s">
        <v>86</v>
      </c>
      <c r="H157" s="65"/>
      <c r="I157" s="69"/>
      <c r="J157" s="374">
        <v>66</v>
      </c>
    </row>
    <row r="158" spans="2:10" ht="78" customHeight="1" x14ac:dyDescent="0.3">
      <c r="B158" s="198" t="s">
        <v>253</v>
      </c>
      <c r="C158" s="8" t="s">
        <v>22</v>
      </c>
      <c r="D158" s="32" t="s">
        <v>8</v>
      </c>
      <c r="E158" s="32" t="s">
        <v>11</v>
      </c>
      <c r="F158" s="8" t="s">
        <v>254</v>
      </c>
      <c r="G158" s="32"/>
      <c r="H158" s="65"/>
      <c r="I158" s="374">
        <f>I159</f>
        <v>0</v>
      </c>
      <c r="J158" s="374">
        <f>J159</f>
        <v>12327.800000000001</v>
      </c>
    </row>
    <row r="159" spans="2:10" ht="63" customHeight="1" x14ac:dyDescent="0.3">
      <c r="B159" s="14" t="s">
        <v>101</v>
      </c>
      <c r="C159" s="8" t="s">
        <v>22</v>
      </c>
      <c r="D159" s="2" t="s">
        <v>8</v>
      </c>
      <c r="E159" s="2" t="s">
        <v>11</v>
      </c>
      <c r="F159" s="8" t="s">
        <v>252</v>
      </c>
      <c r="G159" s="32"/>
      <c r="H159" s="65"/>
      <c r="I159" s="374">
        <f>I160+I161+I162</f>
        <v>0</v>
      </c>
      <c r="J159" s="374">
        <f>J160+J161+J162</f>
        <v>12327.800000000001</v>
      </c>
    </row>
    <row r="160" spans="2:10" ht="42.75" customHeight="1" x14ac:dyDescent="0.3">
      <c r="B160" s="117" t="s">
        <v>90</v>
      </c>
      <c r="C160" s="82" t="s">
        <v>22</v>
      </c>
      <c r="D160" s="122" t="s">
        <v>8</v>
      </c>
      <c r="E160" s="122" t="s">
        <v>11</v>
      </c>
      <c r="F160" s="82" t="s">
        <v>252</v>
      </c>
      <c r="G160" s="122" t="s">
        <v>88</v>
      </c>
      <c r="H160" s="180"/>
      <c r="I160" s="219"/>
      <c r="J160" s="376">
        <f>9094.2-175</f>
        <v>8919.2000000000007</v>
      </c>
    </row>
    <row r="161" spans="2:10" ht="60.75" customHeight="1" x14ac:dyDescent="0.3">
      <c r="B161" s="329" t="s">
        <v>110</v>
      </c>
      <c r="C161" s="82" t="s">
        <v>22</v>
      </c>
      <c r="D161" s="122" t="s">
        <v>8</v>
      </c>
      <c r="E161" s="122" t="s">
        <v>11</v>
      </c>
      <c r="F161" s="82" t="s">
        <v>252</v>
      </c>
      <c r="G161" s="122" t="s">
        <v>86</v>
      </c>
      <c r="H161" s="180"/>
      <c r="I161" s="219"/>
      <c r="J161" s="376">
        <f>1899.4+1300+175</f>
        <v>3374.4</v>
      </c>
    </row>
    <row r="162" spans="2:10" ht="32.25" customHeight="1" x14ac:dyDescent="0.3">
      <c r="B162" s="329" t="s">
        <v>193</v>
      </c>
      <c r="C162" s="82" t="s">
        <v>22</v>
      </c>
      <c r="D162" s="122" t="s">
        <v>8</v>
      </c>
      <c r="E162" s="122" t="s">
        <v>11</v>
      </c>
      <c r="F162" s="82" t="s">
        <v>252</v>
      </c>
      <c r="G162" s="122" t="s">
        <v>87</v>
      </c>
      <c r="H162" s="180"/>
      <c r="I162" s="219"/>
      <c r="J162" s="376">
        <v>34.200000000000003</v>
      </c>
    </row>
    <row r="163" spans="2:10" ht="112.5" x14ac:dyDescent="0.3">
      <c r="B163" s="369" t="s">
        <v>688</v>
      </c>
      <c r="C163" s="82" t="s">
        <v>22</v>
      </c>
      <c r="D163" s="122" t="s">
        <v>8</v>
      </c>
      <c r="E163" s="122" t="s">
        <v>11</v>
      </c>
      <c r="F163" s="8" t="s">
        <v>686</v>
      </c>
      <c r="G163" s="122"/>
      <c r="H163" s="180"/>
      <c r="I163" s="219">
        <f>I164</f>
        <v>210.5</v>
      </c>
      <c r="J163" s="219">
        <f>J164</f>
        <v>973.6</v>
      </c>
    </row>
    <row r="164" spans="2:10" ht="75" x14ac:dyDescent="0.3">
      <c r="B164" s="369" t="s">
        <v>689</v>
      </c>
      <c r="C164" s="82" t="s">
        <v>22</v>
      </c>
      <c r="D164" s="122" t="s">
        <v>8</v>
      </c>
      <c r="E164" s="122" t="s">
        <v>11</v>
      </c>
      <c r="F164" s="8" t="s">
        <v>687</v>
      </c>
      <c r="G164" s="122"/>
      <c r="H164" s="180"/>
      <c r="I164" s="219">
        <f>I165</f>
        <v>210.5</v>
      </c>
      <c r="J164" s="219">
        <f>J165</f>
        <v>973.6</v>
      </c>
    </row>
    <row r="165" spans="2:10" ht="56.25" x14ac:dyDescent="0.3">
      <c r="B165" s="369" t="s">
        <v>110</v>
      </c>
      <c r="C165" s="82" t="s">
        <v>22</v>
      </c>
      <c r="D165" s="122" t="s">
        <v>8</v>
      </c>
      <c r="E165" s="122" t="s">
        <v>11</v>
      </c>
      <c r="F165" s="82" t="s">
        <v>687</v>
      </c>
      <c r="G165" s="122" t="s">
        <v>86</v>
      </c>
      <c r="H165" s="180"/>
      <c r="I165" s="219">
        <v>210.5</v>
      </c>
      <c r="J165" s="376">
        <f>763.1+210.5</f>
        <v>973.6</v>
      </c>
    </row>
    <row r="166" spans="2:10" ht="37.5" x14ac:dyDescent="0.3">
      <c r="B166" s="369" t="s">
        <v>401</v>
      </c>
      <c r="C166" s="8" t="s">
        <v>22</v>
      </c>
      <c r="D166" s="2" t="s">
        <v>8</v>
      </c>
      <c r="E166" s="2" t="s">
        <v>11</v>
      </c>
      <c r="F166" s="32" t="s">
        <v>400</v>
      </c>
      <c r="G166" s="122"/>
      <c r="H166" s="180"/>
      <c r="I166" s="219">
        <f t="shared" ref="I166:J168" si="16">I167</f>
        <v>-61.7</v>
      </c>
      <c r="J166" s="219">
        <f t="shared" si="16"/>
        <v>538.29999999999995</v>
      </c>
    </row>
    <row r="167" spans="2:10" x14ac:dyDescent="0.3">
      <c r="B167" s="105" t="s">
        <v>523</v>
      </c>
      <c r="C167" s="8" t="s">
        <v>22</v>
      </c>
      <c r="D167" s="2" t="s">
        <v>8</v>
      </c>
      <c r="E167" s="2" t="s">
        <v>11</v>
      </c>
      <c r="F167" s="32" t="s">
        <v>399</v>
      </c>
      <c r="G167" s="122"/>
      <c r="H167" s="180"/>
      <c r="I167" s="219">
        <f>I168</f>
        <v>-61.7</v>
      </c>
      <c r="J167" s="219">
        <f>J168</f>
        <v>538.29999999999995</v>
      </c>
    </row>
    <row r="168" spans="2:10" ht="56.25" x14ac:dyDescent="0.3">
      <c r="B168" s="369" t="s">
        <v>685</v>
      </c>
      <c r="C168" s="82" t="s">
        <v>22</v>
      </c>
      <c r="D168" s="122" t="s">
        <v>8</v>
      </c>
      <c r="E168" s="122" t="s">
        <v>11</v>
      </c>
      <c r="F168" s="9" t="s">
        <v>682</v>
      </c>
      <c r="G168" s="32"/>
      <c r="H168" s="180"/>
      <c r="I168" s="219">
        <f t="shared" si="16"/>
        <v>-61.7</v>
      </c>
      <c r="J168" s="219">
        <f t="shared" si="16"/>
        <v>538.29999999999995</v>
      </c>
    </row>
    <row r="169" spans="2:10" ht="56.25" x14ac:dyDescent="0.3">
      <c r="B169" s="369" t="s">
        <v>110</v>
      </c>
      <c r="C169" s="82" t="s">
        <v>22</v>
      </c>
      <c r="D169" s="122" t="s">
        <v>8</v>
      </c>
      <c r="E169" s="122" t="s">
        <v>11</v>
      </c>
      <c r="F169" s="9" t="s">
        <v>682</v>
      </c>
      <c r="G169" s="32" t="s">
        <v>86</v>
      </c>
      <c r="H169" s="180"/>
      <c r="I169" s="219">
        <v>-61.7</v>
      </c>
      <c r="J169" s="376">
        <f>600-61.7</f>
        <v>538.29999999999995</v>
      </c>
    </row>
    <row r="170" spans="2:10" ht="70.5" customHeight="1" x14ac:dyDescent="0.3">
      <c r="B170" s="124" t="s">
        <v>77</v>
      </c>
      <c r="C170" s="8" t="s">
        <v>22</v>
      </c>
      <c r="D170" s="32" t="s">
        <v>8</v>
      </c>
      <c r="E170" s="32" t="s">
        <v>52</v>
      </c>
      <c r="F170" s="32"/>
      <c r="G170" s="32"/>
      <c r="H170" s="65"/>
      <c r="I170" s="374">
        <f>I171+I175+I179</f>
        <v>0</v>
      </c>
      <c r="J170" s="374">
        <f>J171+J175+J179</f>
        <v>401.9</v>
      </c>
    </row>
    <row r="171" spans="2:10" ht="108" customHeight="1" x14ac:dyDescent="0.3">
      <c r="B171" s="197" t="s">
        <v>518</v>
      </c>
      <c r="C171" s="8" t="s">
        <v>22</v>
      </c>
      <c r="D171" s="2" t="s">
        <v>8</v>
      </c>
      <c r="E171" s="2" t="s">
        <v>52</v>
      </c>
      <c r="F171" s="8" t="s">
        <v>243</v>
      </c>
      <c r="G171" s="32"/>
      <c r="H171" s="65"/>
      <c r="I171" s="374">
        <f>I173</f>
        <v>0</v>
      </c>
      <c r="J171" s="374">
        <f>J173</f>
        <v>27</v>
      </c>
    </row>
    <row r="172" spans="2:10" ht="54.75" customHeight="1" x14ac:dyDescent="0.3">
      <c r="B172" s="119" t="s">
        <v>428</v>
      </c>
      <c r="C172" s="8" t="s">
        <v>22</v>
      </c>
      <c r="D172" s="2" t="s">
        <v>8</v>
      </c>
      <c r="E172" s="2" t="s">
        <v>52</v>
      </c>
      <c r="F172" s="8" t="s">
        <v>427</v>
      </c>
      <c r="G172" s="32"/>
      <c r="H172" s="65"/>
      <c r="I172" s="374">
        <f>I173</f>
        <v>0</v>
      </c>
      <c r="J172" s="374">
        <f>J173</f>
        <v>27</v>
      </c>
    </row>
    <row r="173" spans="2:10" ht="62.25" customHeight="1" x14ac:dyDescent="0.3">
      <c r="B173" s="199" t="s">
        <v>255</v>
      </c>
      <c r="C173" s="8" t="s">
        <v>22</v>
      </c>
      <c r="D173" s="32" t="s">
        <v>8</v>
      </c>
      <c r="E173" s="32" t="s">
        <v>52</v>
      </c>
      <c r="F173" s="8" t="s">
        <v>435</v>
      </c>
      <c r="G173" s="32"/>
      <c r="H173" s="65"/>
      <c r="I173" s="374">
        <f t="shared" ref="I173:J173" si="17">I174</f>
        <v>0</v>
      </c>
      <c r="J173" s="374">
        <f t="shared" si="17"/>
        <v>27</v>
      </c>
    </row>
    <row r="174" spans="2:10" ht="56.25" x14ac:dyDescent="0.3">
      <c r="B174" s="128" t="s">
        <v>110</v>
      </c>
      <c r="C174" s="8" t="s">
        <v>22</v>
      </c>
      <c r="D174" s="32" t="s">
        <v>8</v>
      </c>
      <c r="E174" s="32" t="s">
        <v>52</v>
      </c>
      <c r="F174" s="8" t="s">
        <v>435</v>
      </c>
      <c r="G174" s="32" t="s">
        <v>86</v>
      </c>
      <c r="H174" s="65"/>
      <c r="I174" s="69"/>
      <c r="J174" s="374">
        <v>27</v>
      </c>
    </row>
    <row r="175" spans="2:10" ht="84.75" customHeight="1" x14ac:dyDescent="0.3">
      <c r="B175" s="199" t="s">
        <v>242</v>
      </c>
      <c r="C175" s="8" t="s">
        <v>22</v>
      </c>
      <c r="D175" s="32" t="s">
        <v>8</v>
      </c>
      <c r="E175" s="32" t="s">
        <v>52</v>
      </c>
      <c r="F175" s="8" t="s">
        <v>244</v>
      </c>
      <c r="G175" s="32"/>
      <c r="H175" s="65"/>
      <c r="I175" s="374">
        <f>I177</f>
        <v>0</v>
      </c>
      <c r="J175" s="374">
        <f>J177</f>
        <v>288.3</v>
      </c>
    </row>
    <row r="176" spans="2:10" ht="45" customHeight="1" x14ac:dyDescent="0.3">
      <c r="B176" s="333" t="s">
        <v>429</v>
      </c>
      <c r="C176" s="8" t="s">
        <v>22</v>
      </c>
      <c r="D176" s="32" t="s">
        <v>8</v>
      </c>
      <c r="E176" s="32" t="s">
        <v>52</v>
      </c>
      <c r="F176" s="8" t="s">
        <v>430</v>
      </c>
      <c r="G176" s="32"/>
      <c r="H176" s="65"/>
      <c r="I176" s="374">
        <f>I177</f>
        <v>0</v>
      </c>
      <c r="J176" s="374">
        <f>J177</f>
        <v>288.3</v>
      </c>
    </row>
    <row r="177" spans="2:10" ht="78.75" customHeight="1" x14ac:dyDescent="0.3">
      <c r="B177" s="145" t="s">
        <v>156</v>
      </c>
      <c r="C177" s="8" t="s">
        <v>22</v>
      </c>
      <c r="D177" s="32" t="s">
        <v>8</v>
      </c>
      <c r="E177" s="32" t="s">
        <v>52</v>
      </c>
      <c r="F177" s="8" t="s">
        <v>436</v>
      </c>
      <c r="G177" s="32"/>
      <c r="H177" s="65"/>
      <c r="I177" s="374">
        <f t="shared" ref="I177:J177" si="18">I178</f>
        <v>0</v>
      </c>
      <c r="J177" s="374">
        <f t="shared" si="18"/>
        <v>288.3</v>
      </c>
    </row>
    <row r="178" spans="2:10" ht="57.75" customHeight="1" x14ac:dyDescent="0.3">
      <c r="B178" s="128" t="s">
        <v>110</v>
      </c>
      <c r="C178" s="8" t="s">
        <v>22</v>
      </c>
      <c r="D178" s="32" t="s">
        <v>8</v>
      </c>
      <c r="E178" s="32" t="s">
        <v>52</v>
      </c>
      <c r="F178" s="8" t="s">
        <v>436</v>
      </c>
      <c r="G178" s="32" t="s">
        <v>86</v>
      </c>
      <c r="H178" s="65"/>
      <c r="I178" s="69"/>
      <c r="J178" s="374">
        <f>88.3+200</f>
        <v>288.3</v>
      </c>
    </row>
    <row r="179" spans="2:10" ht="62.25" customHeight="1" x14ac:dyDescent="0.3">
      <c r="B179" s="198" t="s">
        <v>256</v>
      </c>
      <c r="C179" s="8" t="s">
        <v>22</v>
      </c>
      <c r="D179" s="32" t="s">
        <v>8</v>
      </c>
      <c r="E179" s="32" t="s">
        <v>52</v>
      </c>
      <c r="F179" s="32" t="s">
        <v>257</v>
      </c>
      <c r="G179" s="32"/>
      <c r="H179" s="69" t="e">
        <f>H181+#REF!</f>
        <v>#REF!</v>
      </c>
      <c r="I179" s="374">
        <f>I181</f>
        <v>0</v>
      </c>
      <c r="J179" s="374">
        <f>J181</f>
        <v>86.6</v>
      </c>
    </row>
    <row r="180" spans="2:10" ht="36.75" customHeight="1" x14ac:dyDescent="0.3">
      <c r="B180" s="121" t="s">
        <v>432</v>
      </c>
      <c r="C180" s="8" t="s">
        <v>22</v>
      </c>
      <c r="D180" s="32" t="s">
        <v>8</v>
      </c>
      <c r="E180" s="32" t="s">
        <v>52</v>
      </c>
      <c r="F180" s="32" t="s">
        <v>431</v>
      </c>
      <c r="G180" s="32"/>
      <c r="H180" s="69"/>
      <c r="I180" s="374">
        <f>I181</f>
        <v>0</v>
      </c>
      <c r="J180" s="374">
        <f>J181</f>
        <v>86.6</v>
      </c>
    </row>
    <row r="181" spans="2:10" ht="45" customHeight="1" x14ac:dyDescent="0.3">
      <c r="B181" s="145" t="s">
        <v>157</v>
      </c>
      <c r="C181" s="8" t="s">
        <v>22</v>
      </c>
      <c r="D181" s="32" t="s">
        <v>8</v>
      </c>
      <c r="E181" s="32" t="s">
        <v>52</v>
      </c>
      <c r="F181" s="32" t="s">
        <v>437</v>
      </c>
      <c r="G181" s="32"/>
      <c r="H181" s="65"/>
      <c r="I181" s="374">
        <f t="shared" ref="I181:J181" si="19">I182</f>
        <v>0</v>
      </c>
      <c r="J181" s="374">
        <f t="shared" si="19"/>
        <v>86.6</v>
      </c>
    </row>
    <row r="182" spans="2:10" ht="62.25" customHeight="1" x14ac:dyDescent="0.3">
      <c r="B182" s="138" t="s">
        <v>110</v>
      </c>
      <c r="C182" s="8" t="s">
        <v>22</v>
      </c>
      <c r="D182" s="32" t="s">
        <v>8</v>
      </c>
      <c r="E182" s="32" t="s">
        <v>52</v>
      </c>
      <c r="F182" s="32" t="s">
        <v>437</v>
      </c>
      <c r="G182" s="32" t="s">
        <v>86</v>
      </c>
      <c r="H182" s="65"/>
      <c r="I182" s="69"/>
      <c r="J182" s="374">
        <v>86.6</v>
      </c>
    </row>
    <row r="183" spans="2:10" ht="33" customHeight="1" x14ac:dyDescent="0.3">
      <c r="B183" s="129" t="s">
        <v>25</v>
      </c>
      <c r="C183" s="6" t="s">
        <v>22</v>
      </c>
      <c r="D183" s="7" t="s">
        <v>10</v>
      </c>
      <c r="E183" s="7"/>
      <c r="F183" s="8"/>
      <c r="G183" s="7"/>
      <c r="H183" s="65"/>
      <c r="I183" s="377">
        <f>I184+I201+I206</f>
        <v>-1675.1</v>
      </c>
      <c r="J183" s="377">
        <f>J184+J201+J206</f>
        <v>44514.5</v>
      </c>
    </row>
    <row r="184" spans="2:10" ht="27" customHeight="1" x14ac:dyDescent="0.3">
      <c r="B184" s="128" t="s">
        <v>32</v>
      </c>
      <c r="C184" s="8" t="s">
        <v>22</v>
      </c>
      <c r="D184" s="2" t="s">
        <v>10</v>
      </c>
      <c r="E184" s="2" t="s">
        <v>5</v>
      </c>
      <c r="F184" s="8"/>
      <c r="G184" s="2"/>
      <c r="H184" s="65"/>
      <c r="I184" s="78">
        <f>I185</f>
        <v>-1675.1</v>
      </c>
      <c r="J184" s="78">
        <f>J185</f>
        <v>15798.2</v>
      </c>
    </row>
    <row r="185" spans="2:10" ht="57" customHeight="1" x14ac:dyDescent="0.3">
      <c r="B185" s="264" t="s">
        <v>162</v>
      </c>
      <c r="C185" s="8" t="s">
        <v>22</v>
      </c>
      <c r="D185" s="2" t="s">
        <v>10</v>
      </c>
      <c r="E185" s="2" t="s">
        <v>5</v>
      </c>
      <c r="F185" s="34" t="s">
        <v>258</v>
      </c>
      <c r="G185" s="8"/>
      <c r="H185" s="67" t="e">
        <f>#REF!</f>
        <v>#REF!</v>
      </c>
      <c r="I185" s="78">
        <f>I186+I189+I194+I197</f>
        <v>-1675.1</v>
      </c>
      <c r="J185" s="78">
        <f>J186+J189+J194+J197</f>
        <v>15798.2</v>
      </c>
    </row>
    <row r="186" spans="2:10" ht="57" customHeight="1" x14ac:dyDescent="0.3">
      <c r="B186" s="119" t="s">
        <v>163</v>
      </c>
      <c r="C186" s="8" t="s">
        <v>98</v>
      </c>
      <c r="D186" s="2" t="s">
        <v>10</v>
      </c>
      <c r="E186" s="2" t="s">
        <v>5</v>
      </c>
      <c r="F186" s="34" t="s">
        <v>259</v>
      </c>
      <c r="G186" s="8"/>
      <c r="H186" s="67"/>
      <c r="I186" s="374">
        <f t="shared" ref="I186:J187" si="20">I187</f>
        <v>-238.3</v>
      </c>
      <c r="J186" s="374">
        <f t="shared" si="20"/>
        <v>358.59999999999997</v>
      </c>
    </row>
    <row r="187" spans="2:10" ht="57" customHeight="1" x14ac:dyDescent="0.3">
      <c r="B187" s="150" t="s">
        <v>164</v>
      </c>
      <c r="C187" s="8" t="s">
        <v>22</v>
      </c>
      <c r="D187" s="2" t="s">
        <v>10</v>
      </c>
      <c r="E187" s="2" t="s">
        <v>5</v>
      </c>
      <c r="F187" s="8" t="s">
        <v>260</v>
      </c>
      <c r="G187" s="2"/>
      <c r="H187" s="67"/>
      <c r="I187" s="374">
        <f t="shared" si="20"/>
        <v>-238.3</v>
      </c>
      <c r="J187" s="374">
        <f t="shared" si="20"/>
        <v>358.59999999999997</v>
      </c>
    </row>
    <row r="188" spans="2:10" ht="57" customHeight="1" x14ac:dyDescent="0.3">
      <c r="B188" s="147" t="s">
        <v>110</v>
      </c>
      <c r="C188" s="8" t="s">
        <v>22</v>
      </c>
      <c r="D188" s="2" t="s">
        <v>10</v>
      </c>
      <c r="E188" s="2" t="s">
        <v>5</v>
      </c>
      <c r="F188" s="8" t="s">
        <v>260</v>
      </c>
      <c r="G188" s="2" t="s">
        <v>86</v>
      </c>
      <c r="H188" s="67"/>
      <c r="I188" s="67">
        <v>-238.3</v>
      </c>
      <c r="J188" s="374">
        <f>596.9-238.3</f>
        <v>358.59999999999997</v>
      </c>
    </row>
    <row r="189" spans="2:10" ht="160.5" customHeight="1" x14ac:dyDescent="0.3">
      <c r="B189" s="131" t="s">
        <v>421</v>
      </c>
      <c r="C189" s="8" t="s">
        <v>22</v>
      </c>
      <c r="D189" s="2" t="s">
        <v>10</v>
      </c>
      <c r="E189" s="2" t="s">
        <v>5</v>
      </c>
      <c r="F189" s="34" t="s">
        <v>261</v>
      </c>
      <c r="G189" s="8"/>
      <c r="H189" s="67"/>
      <c r="I189" s="78">
        <f>I190+I192</f>
        <v>0</v>
      </c>
      <c r="J189" s="78">
        <f>J190+J192</f>
        <v>11203.5</v>
      </c>
    </row>
    <row r="190" spans="2:10" ht="174" customHeight="1" x14ac:dyDescent="0.3">
      <c r="B190" s="130" t="s">
        <v>413</v>
      </c>
      <c r="C190" s="8" t="s">
        <v>22</v>
      </c>
      <c r="D190" s="2" t="s">
        <v>10</v>
      </c>
      <c r="E190" s="2" t="s">
        <v>5</v>
      </c>
      <c r="F190" s="34" t="s">
        <v>265</v>
      </c>
      <c r="G190" s="8"/>
      <c r="H190" s="67"/>
      <c r="I190" s="374">
        <f t="shared" ref="I190:J190" si="21">I191</f>
        <v>0</v>
      </c>
      <c r="J190" s="374">
        <f t="shared" si="21"/>
        <v>0</v>
      </c>
    </row>
    <row r="191" spans="2:10" ht="78.75" customHeight="1" x14ac:dyDescent="0.3">
      <c r="B191" s="147" t="s">
        <v>94</v>
      </c>
      <c r="C191" s="8" t="s">
        <v>22</v>
      </c>
      <c r="D191" s="2" t="s">
        <v>10</v>
      </c>
      <c r="E191" s="2" t="s">
        <v>5</v>
      </c>
      <c r="F191" s="34" t="s">
        <v>265</v>
      </c>
      <c r="G191" s="8" t="s">
        <v>92</v>
      </c>
      <c r="H191" s="67"/>
      <c r="I191" s="67"/>
      <c r="J191" s="374">
        <f>11203.5-11203.5</f>
        <v>0</v>
      </c>
    </row>
    <row r="192" spans="2:10" ht="78.75" customHeight="1" x14ac:dyDescent="0.3">
      <c r="B192" s="369" t="s">
        <v>489</v>
      </c>
      <c r="C192" s="8" t="s">
        <v>22</v>
      </c>
      <c r="D192" s="2" t="s">
        <v>10</v>
      </c>
      <c r="E192" s="2" t="s">
        <v>5</v>
      </c>
      <c r="F192" s="34" t="s">
        <v>678</v>
      </c>
      <c r="G192" s="8"/>
      <c r="H192" s="67"/>
      <c r="I192" s="67">
        <f>I193</f>
        <v>0</v>
      </c>
      <c r="J192" s="374">
        <f>J193</f>
        <v>11203.5</v>
      </c>
    </row>
    <row r="193" spans="2:10" ht="78.75" customHeight="1" x14ac:dyDescent="0.3">
      <c r="B193" s="369" t="s">
        <v>94</v>
      </c>
      <c r="C193" s="8" t="s">
        <v>22</v>
      </c>
      <c r="D193" s="2" t="s">
        <v>10</v>
      </c>
      <c r="E193" s="2" t="s">
        <v>5</v>
      </c>
      <c r="F193" s="34" t="s">
        <v>678</v>
      </c>
      <c r="G193" s="8" t="s">
        <v>92</v>
      </c>
      <c r="H193" s="67"/>
      <c r="I193" s="67"/>
      <c r="J193" s="374">
        <v>11203.5</v>
      </c>
    </row>
    <row r="194" spans="2:10" ht="72.75" customHeight="1" x14ac:dyDescent="0.3">
      <c r="B194" s="121" t="s">
        <v>198</v>
      </c>
      <c r="C194" s="8" t="s">
        <v>22</v>
      </c>
      <c r="D194" s="2" t="s">
        <v>10</v>
      </c>
      <c r="E194" s="2" t="s">
        <v>5</v>
      </c>
      <c r="F194" s="34" t="s">
        <v>262</v>
      </c>
      <c r="G194" s="8"/>
      <c r="H194" s="67"/>
      <c r="I194" s="78">
        <f t="shared" ref="I194:J195" si="22">I195</f>
        <v>-1436.8</v>
      </c>
      <c r="J194" s="78">
        <f t="shared" si="22"/>
        <v>3.7999999999999545</v>
      </c>
    </row>
    <row r="195" spans="2:10" ht="177.75" customHeight="1" x14ac:dyDescent="0.3">
      <c r="B195" s="175" t="s">
        <v>692</v>
      </c>
      <c r="C195" s="8" t="s">
        <v>22</v>
      </c>
      <c r="D195" s="2" t="s">
        <v>10</v>
      </c>
      <c r="E195" s="2" t="s">
        <v>5</v>
      </c>
      <c r="F195" s="34" t="s">
        <v>264</v>
      </c>
      <c r="G195" s="8"/>
      <c r="H195" s="67"/>
      <c r="I195" s="374">
        <f t="shared" si="22"/>
        <v>-1436.8</v>
      </c>
      <c r="J195" s="374">
        <f t="shared" si="22"/>
        <v>3.7999999999999545</v>
      </c>
    </row>
    <row r="196" spans="2:10" ht="66.75" customHeight="1" x14ac:dyDescent="0.3">
      <c r="B196" s="147" t="s">
        <v>110</v>
      </c>
      <c r="C196" s="8" t="s">
        <v>22</v>
      </c>
      <c r="D196" s="2" t="s">
        <v>10</v>
      </c>
      <c r="E196" s="2" t="s">
        <v>5</v>
      </c>
      <c r="F196" s="34" t="s">
        <v>264</v>
      </c>
      <c r="G196" s="8" t="s">
        <v>86</v>
      </c>
      <c r="H196" s="67"/>
      <c r="I196" s="67">
        <v>-1436.8</v>
      </c>
      <c r="J196" s="374">
        <f>1440.6-1436.8</f>
        <v>3.7999999999999545</v>
      </c>
    </row>
    <row r="197" spans="2:10" ht="45.75" customHeight="1" x14ac:dyDescent="0.3">
      <c r="B197" s="119" t="s">
        <v>139</v>
      </c>
      <c r="C197" s="82" t="s">
        <v>22</v>
      </c>
      <c r="D197" s="82" t="s">
        <v>10</v>
      </c>
      <c r="E197" s="82" t="s">
        <v>5</v>
      </c>
      <c r="F197" s="82" t="s">
        <v>263</v>
      </c>
      <c r="G197" s="31"/>
      <c r="H197" s="71"/>
      <c r="I197" s="374">
        <f>I198</f>
        <v>0</v>
      </c>
      <c r="J197" s="374">
        <f>J198</f>
        <v>4232.3</v>
      </c>
    </row>
    <row r="198" spans="2:10" ht="71.25" customHeight="1" x14ac:dyDescent="0.3">
      <c r="B198" s="14" t="s">
        <v>101</v>
      </c>
      <c r="C198" s="8" t="s">
        <v>22</v>
      </c>
      <c r="D198" s="35" t="s">
        <v>10</v>
      </c>
      <c r="E198" s="35" t="s">
        <v>5</v>
      </c>
      <c r="F198" s="35" t="s">
        <v>266</v>
      </c>
      <c r="G198" s="31"/>
      <c r="H198" s="71"/>
      <c r="I198" s="374">
        <f>I199+I200</f>
        <v>0</v>
      </c>
      <c r="J198" s="374">
        <f>J199+J200</f>
        <v>4232.3</v>
      </c>
    </row>
    <row r="199" spans="2:10" ht="45.75" customHeight="1" x14ac:dyDescent="0.3">
      <c r="B199" s="162" t="s">
        <v>90</v>
      </c>
      <c r="C199" s="8" t="s">
        <v>22</v>
      </c>
      <c r="D199" s="35" t="s">
        <v>10</v>
      </c>
      <c r="E199" s="35" t="s">
        <v>5</v>
      </c>
      <c r="F199" s="35" t="s">
        <v>266</v>
      </c>
      <c r="G199" s="35" t="s">
        <v>88</v>
      </c>
      <c r="H199" s="71"/>
      <c r="I199" s="69"/>
      <c r="J199" s="374">
        <v>3920.7</v>
      </c>
    </row>
    <row r="200" spans="2:10" ht="58.5" customHeight="1" x14ac:dyDescent="0.3">
      <c r="B200" s="287" t="s">
        <v>110</v>
      </c>
      <c r="C200" s="8" t="s">
        <v>22</v>
      </c>
      <c r="D200" s="35" t="s">
        <v>10</v>
      </c>
      <c r="E200" s="35" t="s">
        <v>5</v>
      </c>
      <c r="F200" s="35" t="s">
        <v>266</v>
      </c>
      <c r="G200" s="35" t="s">
        <v>86</v>
      </c>
      <c r="H200" s="71"/>
      <c r="I200" s="69"/>
      <c r="J200" s="374">
        <v>311.60000000000002</v>
      </c>
    </row>
    <row r="201" spans="2:10" ht="31.5" customHeight="1" x14ac:dyDescent="0.3">
      <c r="B201" s="129" t="s">
        <v>93</v>
      </c>
      <c r="C201" s="8" t="s">
        <v>22</v>
      </c>
      <c r="D201" s="2" t="s">
        <v>10</v>
      </c>
      <c r="E201" s="2" t="s">
        <v>11</v>
      </c>
      <c r="F201" s="8"/>
      <c r="G201" s="2"/>
      <c r="H201" s="65"/>
      <c r="I201" s="78">
        <f t="shared" ref="I201:J202" si="23">I202</f>
        <v>0</v>
      </c>
      <c r="J201" s="78">
        <f t="shared" si="23"/>
        <v>4195.3999999999996</v>
      </c>
    </row>
    <row r="202" spans="2:10" ht="69.75" customHeight="1" x14ac:dyDescent="0.3">
      <c r="B202" s="5" t="s">
        <v>267</v>
      </c>
      <c r="C202" s="8" t="s">
        <v>22</v>
      </c>
      <c r="D202" s="2" t="s">
        <v>10</v>
      </c>
      <c r="E202" s="2" t="s">
        <v>11</v>
      </c>
      <c r="F202" s="8" t="s">
        <v>268</v>
      </c>
      <c r="G202" s="2"/>
      <c r="H202" s="71"/>
      <c r="I202" s="78">
        <f t="shared" si="23"/>
        <v>0</v>
      </c>
      <c r="J202" s="78">
        <f t="shared" si="23"/>
        <v>4195.3999999999996</v>
      </c>
    </row>
    <row r="203" spans="2:10" ht="75.75" customHeight="1" x14ac:dyDescent="0.3">
      <c r="B203" s="105" t="s">
        <v>641</v>
      </c>
      <c r="C203" s="8" t="s">
        <v>22</v>
      </c>
      <c r="D203" s="2" t="s">
        <v>10</v>
      </c>
      <c r="E203" s="2" t="s">
        <v>11</v>
      </c>
      <c r="F203" s="8" t="s">
        <v>270</v>
      </c>
      <c r="G203" s="2"/>
      <c r="H203" s="65"/>
      <c r="I203" s="374">
        <f>I205</f>
        <v>0</v>
      </c>
      <c r="J203" s="374">
        <f>J205</f>
        <v>4195.3999999999996</v>
      </c>
    </row>
    <row r="204" spans="2:10" ht="51.75" customHeight="1" x14ac:dyDescent="0.3">
      <c r="B204" s="115" t="s">
        <v>642</v>
      </c>
      <c r="C204" s="8" t="s">
        <v>22</v>
      </c>
      <c r="D204" s="2" t="s">
        <v>10</v>
      </c>
      <c r="E204" s="2" t="s">
        <v>11</v>
      </c>
      <c r="F204" s="8" t="s">
        <v>272</v>
      </c>
      <c r="G204" s="2"/>
      <c r="H204" s="65"/>
      <c r="I204" s="374">
        <f>I205</f>
        <v>0</v>
      </c>
      <c r="J204" s="374">
        <f>J205</f>
        <v>4195.3999999999996</v>
      </c>
    </row>
    <row r="205" spans="2:10" s="276" customFormat="1" ht="62.25" customHeight="1" x14ac:dyDescent="0.3">
      <c r="B205" s="273" t="s">
        <v>110</v>
      </c>
      <c r="C205" s="35" t="s">
        <v>22</v>
      </c>
      <c r="D205" s="274" t="s">
        <v>10</v>
      </c>
      <c r="E205" s="274" t="s">
        <v>11</v>
      </c>
      <c r="F205" s="35" t="s">
        <v>272</v>
      </c>
      <c r="G205" s="274" t="s">
        <v>86</v>
      </c>
      <c r="H205" s="275"/>
      <c r="I205" s="478"/>
      <c r="J205" s="378">
        <f>1030+1610+1555.4</f>
        <v>4195.3999999999996</v>
      </c>
    </row>
    <row r="206" spans="2:10" ht="41.25" customHeight="1" x14ac:dyDescent="0.3">
      <c r="B206" s="116" t="s">
        <v>78</v>
      </c>
      <c r="C206" s="60" t="s">
        <v>22</v>
      </c>
      <c r="D206" s="10" t="s">
        <v>10</v>
      </c>
      <c r="E206" s="10" t="s">
        <v>79</v>
      </c>
      <c r="F206" s="60"/>
      <c r="G206" s="10"/>
      <c r="H206" s="65"/>
      <c r="I206" s="374">
        <f>I207+I217+I221+I225+I231+I233+I237</f>
        <v>0</v>
      </c>
      <c r="J206" s="374">
        <f>J207+J217+J221+J225+J231+J233+J237</f>
        <v>24520.9</v>
      </c>
    </row>
    <row r="207" spans="2:10" ht="99" customHeight="1" x14ac:dyDescent="0.3">
      <c r="B207" s="5" t="s">
        <v>273</v>
      </c>
      <c r="C207" s="8" t="s">
        <v>22</v>
      </c>
      <c r="D207" s="2" t="s">
        <v>10</v>
      </c>
      <c r="E207" s="2" t="s">
        <v>79</v>
      </c>
      <c r="F207" s="8" t="s">
        <v>274</v>
      </c>
      <c r="G207" s="190"/>
      <c r="H207" s="65"/>
      <c r="I207" s="374">
        <f>I208</f>
        <v>0</v>
      </c>
      <c r="J207" s="374">
        <f>J208</f>
        <v>22089.7</v>
      </c>
    </row>
    <row r="208" spans="2:10" ht="46.5" customHeight="1" x14ac:dyDescent="0.3">
      <c r="B208" s="218" t="s">
        <v>439</v>
      </c>
      <c r="C208" s="8" t="s">
        <v>22</v>
      </c>
      <c r="D208" s="2" t="s">
        <v>10</v>
      </c>
      <c r="E208" s="2" t="s">
        <v>79</v>
      </c>
      <c r="F208" s="8" t="s">
        <v>438</v>
      </c>
      <c r="G208" s="332"/>
      <c r="H208" s="65"/>
      <c r="I208" s="374">
        <f>I209+I213+I215</f>
        <v>0</v>
      </c>
      <c r="J208" s="374">
        <f>J209+J213+J215</f>
        <v>22089.7</v>
      </c>
    </row>
    <row r="209" spans="2:17" ht="46.5" customHeight="1" x14ac:dyDescent="0.3">
      <c r="B209" s="406" t="s">
        <v>101</v>
      </c>
      <c r="C209" s="8" t="s">
        <v>22</v>
      </c>
      <c r="D209" s="35" t="s">
        <v>10</v>
      </c>
      <c r="E209" s="35" t="s">
        <v>79</v>
      </c>
      <c r="F209" s="35" t="s">
        <v>440</v>
      </c>
      <c r="G209" s="369"/>
      <c r="H209" s="71"/>
      <c r="I209" s="374">
        <f>I210+I211+I212</f>
        <v>0</v>
      </c>
      <c r="J209" s="374">
        <f>J210+J211+J212</f>
        <v>12496.1</v>
      </c>
    </row>
    <row r="210" spans="2:17" ht="46.5" customHeight="1" x14ac:dyDescent="0.3">
      <c r="B210" s="162" t="s">
        <v>90</v>
      </c>
      <c r="C210" s="8" t="s">
        <v>22</v>
      </c>
      <c r="D210" s="35" t="s">
        <v>10</v>
      </c>
      <c r="E210" s="35" t="s">
        <v>79</v>
      </c>
      <c r="F210" s="35" t="s">
        <v>440</v>
      </c>
      <c r="G210" s="369" t="s">
        <v>88</v>
      </c>
      <c r="H210" s="71"/>
      <c r="I210" s="69"/>
      <c r="J210" s="374">
        <v>11231.1</v>
      </c>
    </row>
    <row r="211" spans="2:17" ht="57" x14ac:dyDescent="0.35">
      <c r="B211" s="369" t="s">
        <v>110</v>
      </c>
      <c r="C211" s="8" t="s">
        <v>22</v>
      </c>
      <c r="D211" s="35" t="s">
        <v>10</v>
      </c>
      <c r="E211" s="35" t="s">
        <v>79</v>
      </c>
      <c r="F211" s="35" t="s">
        <v>440</v>
      </c>
      <c r="G211" s="369" t="s">
        <v>86</v>
      </c>
      <c r="H211" s="71"/>
      <c r="I211" s="69"/>
      <c r="J211" s="374">
        <f>1159+435+3128.9+452.5-3128.9-452.5-330</f>
        <v>1263.9999999999995</v>
      </c>
      <c r="Q211" s="490"/>
    </row>
    <row r="212" spans="2:17" ht="46.5" customHeight="1" x14ac:dyDescent="0.3">
      <c r="B212" s="369" t="s">
        <v>193</v>
      </c>
      <c r="C212" s="8" t="s">
        <v>22</v>
      </c>
      <c r="D212" s="35" t="s">
        <v>10</v>
      </c>
      <c r="E212" s="35" t="s">
        <v>79</v>
      </c>
      <c r="F212" s="35" t="s">
        <v>440</v>
      </c>
      <c r="G212" s="369" t="s">
        <v>87</v>
      </c>
      <c r="H212" s="71"/>
      <c r="I212" s="69"/>
      <c r="J212" s="374">
        <v>1</v>
      </c>
    </row>
    <row r="213" spans="2:17" ht="93.75" x14ac:dyDescent="0.3">
      <c r="B213" s="369" t="s">
        <v>697</v>
      </c>
      <c r="C213" s="8" t="s">
        <v>22</v>
      </c>
      <c r="D213" s="35" t="s">
        <v>10</v>
      </c>
      <c r="E213" s="35" t="s">
        <v>79</v>
      </c>
      <c r="F213" s="35" t="s">
        <v>696</v>
      </c>
      <c r="G213" s="369"/>
      <c r="H213" s="71"/>
      <c r="I213" s="69">
        <f>I214</f>
        <v>0</v>
      </c>
      <c r="J213" s="374">
        <f>J214</f>
        <v>3128.9</v>
      </c>
    </row>
    <row r="214" spans="2:17" ht="56.25" x14ac:dyDescent="0.3">
      <c r="B214" s="369" t="s">
        <v>110</v>
      </c>
      <c r="C214" s="8" t="s">
        <v>22</v>
      </c>
      <c r="D214" s="35" t="s">
        <v>10</v>
      </c>
      <c r="E214" s="35" t="s">
        <v>79</v>
      </c>
      <c r="F214" s="35" t="s">
        <v>696</v>
      </c>
      <c r="G214" s="369" t="s">
        <v>86</v>
      </c>
      <c r="H214" s="71"/>
      <c r="I214" s="69"/>
      <c r="J214" s="374">
        <f>3128.9+452.5-452.5</f>
        <v>3128.9</v>
      </c>
    </row>
    <row r="215" spans="2:17" ht="56.25" x14ac:dyDescent="0.3">
      <c r="B215" s="369" t="s">
        <v>699</v>
      </c>
      <c r="C215" s="8" t="s">
        <v>22</v>
      </c>
      <c r="D215" s="35" t="s">
        <v>10</v>
      </c>
      <c r="E215" s="35" t="s">
        <v>79</v>
      </c>
      <c r="F215" s="35" t="s">
        <v>698</v>
      </c>
      <c r="G215" s="369"/>
      <c r="H215" s="71"/>
      <c r="I215" s="69">
        <f>I216</f>
        <v>0</v>
      </c>
      <c r="J215" s="374">
        <f>J216</f>
        <v>6464.7</v>
      </c>
    </row>
    <row r="216" spans="2:17" ht="56.25" x14ac:dyDescent="0.3">
      <c r="B216" s="369" t="s">
        <v>110</v>
      </c>
      <c r="C216" s="8" t="s">
        <v>22</v>
      </c>
      <c r="D216" s="35" t="s">
        <v>10</v>
      </c>
      <c r="E216" s="35" t="s">
        <v>79</v>
      </c>
      <c r="F216" s="35" t="s">
        <v>698</v>
      </c>
      <c r="G216" s="369" t="s">
        <v>86</v>
      </c>
      <c r="H216" s="71"/>
      <c r="I216" s="69"/>
      <c r="J216" s="374">
        <f>6012.2+452.5</f>
        <v>6464.7</v>
      </c>
    </row>
    <row r="217" spans="2:17" ht="81" customHeight="1" x14ac:dyDescent="0.3">
      <c r="B217" s="105" t="s">
        <v>275</v>
      </c>
      <c r="C217" s="60" t="s">
        <v>22</v>
      </c>
      <c r="D217" s="194" t="s">
        <v>10</v>
      </c>
      <c r="E217" s="194" t="s">
        <v>79</v>
      </c>
      <c r="F217" s="60" t="s">
        <v>276</v>
      </c>
      <c r="G217" s="194"/>
      <c r="H217" s="65"/>
      <c r="I217" s="374">
        <f>I219</f>
        <v>0</v>
      </c>
      <c r="J217" s="374">
        <f>J219</f>
        <v>450</v>
      </c>
    </row>
    <row r="218" spans="2:17" ht="48.75" customHeight="1" x14ac:dyDescent="0.3">
      <c r="B218" s="115" t="s">
        <v>442</v>
      </c>
      <c r="C218" s="60" t="s">
        <v>22</v>
      </c>
      <c r="D218" s="332" t="s">
        <v>10</v>
      </c>
      <c r="E218" s="332" t="s">
        <v>79</v>
      </c>
      <c r="F218" s="60" t="s">
        <v>443</v>
      </c>
      <c r="G218" s="332"/>
      <c r="H218" s="65"/>
      <c r="I218" s="374">
        <f>I219</f>
        <v>0</v>
      </c>
      <c r="J218" s="374">
        <f>J219</f>
        <v>450</v>
      </c>
    </row>
    <row r="219" spans="2:17" ht="83.25" customHeight="1" x14ac:dyDescent="0.3">
      <c r="B219" s="105" t="s">
        <v>207</v>
      </c>
      <c r="C219" s="60" t="s">
        <v>22</v>
      </c>
      <c r="D219" s="194" t="s">
        <v>10</v>
      </c>
      <c r="E219" s="194" t="s">
        <v>79</v>
      </c>
      <c r="F219" s="60" t="s">
        <v>441</v>
      </c>
      <c r="G219" s="194"/>
      <c r="H219" s="65"/>
      <c r="I219" s="374">
        <f t="shared" ref="I219:J219" si="24">I220</f>
        <v>0</v>
      </c>
      <c r="J219" s="374">
        <f t="shared" si="24"/>
        <v>450</v>
      </c>
    </row>
    <row r="220" spans="2:17" ht="60" customHeight="1" x14ac:dyDescent="0.3">
      <c r="B220" s="105" t="s">
        <v>110</v>
      </c>
      <c r="C220" s="60" t="s">
        <v>22</v>
      </c>
      <c r="D220" s="194" t="s">
        <v>10</v>
      </c>
      <c r="E220" s="194" t="s">
        <v>79</v>
      </c>
      <c r="F220" s="60" t="s">
        <v>441</v>
      </c>
      <c r="G220" s="194" t="s">
        <v>86</v>
      </c>
      <c r="H220" s="65"/>
      <c r="I220" s="69"/>
      <c r="J220" s="374">
        <v>450</v>
      </c>
    </row>
    <row r="221" spans="2:17" ht="48" customHeight="1" x14ac:dyDescent="0.3">
      <c r="B221" s="117" t="s">
        <v>166</v>
      </c>
      <c r="C221" s="8" t="s">
        <v>22</v>
      </c>
      <c r="D221" s="31" t="s">
        <v>10</v>
      </c>
      <c r="E221" s="31" t="s">
        <v>79</v>
      </c>
      <c r="F221" s="85" t="s">
        <v>277</v>
      </c>
      <c r="G221" s="31"/>
      <c r="H221" s="65"/>
      <c r="I221" s="374">
        <f>I222</f>
        <v>0</v>
      </c>
      <c r="J221" s="374">
        <f>J222</f>
        <v>1042</v>
      </c>
    </row>
    <row r="222" spans="2:17" ht="61.5" customHeight="1" x14ac:dyDescent="0.3">
      <c r="B222" s="117" t="s">
        <v>167</v>
      </c>
      <c r="C222" s="8" t="s">
        <v>22</v>
      </c>
      <c r="D222" s="31" t="s">
        <v>10</v>
      </c>
      <c r="E222" s="31" t="s">
        <v>79</v>
      </c>
      <c r="F222" s="85" t="s">
        <v>278</v>
      </c>
      <c r="G222" s="31"/>
      <c r="H222" s="65"/>
      <c r="I222" s="374">
        <f t="shared" ref="I222:J223" si="25">I223</f>
        <v>0</v>
      </c>
      <c r="J222" s="374">
        <f t="shared" si="25"/>
        <v>1042</v>
      </c>
    </row>
    <row r="223" spans="2:17" ht="49.5" customHeight="1" x14ac:dyDescent="0.3">
      <c r="B223" s="111" t="s">
        <v>279</v>
      </c>
      <c r="C223" s="8" t="s">
        <v>22</v>
      </c>
      <c r="D223" s="31" t="s">
        <v>10</v>
      </c>
      <c r="E223" s="31" t="s">
        <v>79</v>
      </c>
      <c r="F223" s="32" t="s">
        <v>280</v>
      </c>
      <c r="G223" s="31"/>
      <c r="H223" s="65"/>
      <c r="I223" s="374">
        <f t="shared" si="25"/>
        <v>0</v>
      </c>
      <c r="J223" s="374">
        <f t="shared" si="25"/>
        <v>1042</v>
      </c>
    </row>
    <row r="224" spans="2:17" ht="57" customHeight="1" x14ac:dyDescent="0.3">
      <c r="B224" s="105" t="s">
        <v>110</v>
      </c>
      <c r="C224" s="8" t="s">
        <v>22</v>
      </c>
      <c r="D224" s="31" t="s">
        <v>10</v>
      </c>
      <c r="E224" s="31" t="s">
        <v>79</v>
      </c>
      <c r="F224" s="32" t="s">
        <v>280</v>
      </c>
      <c r="G224" s="31" t="s">
        <v>86</v>
      </c>
      <c r="H224" s="65"/>
      <c r="I224" s="69"/>
      <c r="J224" s="374">
        <f>692+250+100</f>
        <v>1042</v>
      </c>
    </row>
    <row r="225" spans="2:10" ht="96" customHeight="1" x14ac:dyDescent="0.3">
      <c r="B225" s="118" t="s">
        <v>195</v>
      </c>
      <c r="C225" s="8" t="s">
        <v>22</v>
      </c>
      <c r="D225" s="31" t="s">
        <v>10</v>
      </c>
      <c r="E225" s="31" t="s">
        <v>79</v>
      </c>
      <c r="F225" s="85" t="s">
        <v>286</v>
      </c>
      <c r="G225" s="31"/>
      <c r="H225" s="65"/>
      <c r="I225" s="374">
        <f>I227</f>
        <v>0</v>
      </c>
      <c r="J225" s="374">
        <f>J227</f>
        <v>625.20000000000005</v>
      </c>
    </row>
    <row r="226" spans="2:10" ht="49.5" customHeight="1" x14ac:dyDescent="0.3">
      <c r="B226" s="334" t="s">
        <v>445</v>
      </c>
      <c r="C226" s="8" t="s">
        <v>22</v>
      </c>
      <c r="D226" s="31" t="s">
        <v>10</v>
      </c>
      <c r="E226" s="31" t="s">
        <v>79</v>
      </c>
      <c r="F226" s="85" t="s">
        <v>444</v>
      </c>
      <c r="G226" s="31"/>
      <c r="H226" s="65"/>
      <c r="I226" s="374">
        <f>I227</f>
        <v>0</v>
      </c>
      <c r="J226" s="374">
        <f>J227</f>
        <v>625.20000000000005</v>
      </c>
    </row>
    <row r="227" spans="2:10" ht="45" customHeight="1" x14ac:dyDescent="0.3">
      <c r="B227" s="111" t="s">
        <v>106</v>
      </c>
      <c r="C227" s="8" t="s">
        <v>22</v>
      </c>
      <c r="D227" s="31" t="s">
        <v>10</v>
      </c>
      <c r="E227" s="31" t="s">
        <v>79</v>
      </c>
      <c r="F227" s="122" t="s">
        <v>497</v>
      </c>
      <c r="G227" s="31"/>
      <c r="H227" s="65"/>
      <c r="I227" s="374">
        <f t="shared" ref="I227:J227" si="26">I228</f>
        <v>0</v>
      </c>
      <c r="J227" s="374">
        <f t="shared" si="26"/>
        <v>625.20000000000005</v>
      </c>
    </row>
    <row r="228" spans="2:10" ht="60.75" customHeight="1" x14ac:dyDescent="0.3">
      <c r="B228" s="105" t="s">
        <v>110</v>
      </c>
      <c r="C228" s="8" t="s">
        <v>22</v>
      </c>
      <c r="D228" s="31" t="s">
        <v>10</v>
      </c>
      <c r="E228" s="31" t="s">
        <v>79</v>
      </c>
      <c r="F228" s="122" t="s">
        <v>497</v>
      </c>
      <c r="G228" s="31" t="s">
        <v>86</v>
      </c>
      <c r="H228" s="65"/>
      <c r="I228" s="69"/>
      <c r="J228" s="374">
        <v>625.20000000000005</v>
      </c>
    </row>
    <row r="229" spans="2:10" ht="27.75" customHeight="1" x14ac:dyDescent="0.3">
      <c r="B229" s="105" t="s">
        <v>197</v>
      </c>
      <c r="C229" s="8" t="s">
        <v>22</v>
      </c>
      <c r="D229" s="31" t="s">
        <v>10</v>
      </c>
      <c r="E229" s="31" t="s">
        <v>79</v>
      </c>
      <c r="F229" s="32" t="s">
        <v>287</v>
      </c>
      <c r="G229" s="31"/>
      <c r="H229" s="65"/>
      <c r="I229" s="374">
        <f>I231</f>
        <v>0</v>
      </c>
      <c r="J229" s="374">
        <f>J231</f>
        <v>155</v>
      </c>
    </row>
    <row r="230" spans="2:10" ht="27.75" customHeight="1" x14ac:dyDescent="0.3">
      <c r="B230" s="105" t="s">
        <v>447</v>
      </c>
      <c r="C230" s="8" t="s">
        <v>22</v>
      </c>
      <c r="D230" s="31" t="s">
        <v>10</v>
      </c>
      <c r="E230" s="31" t="s">
        <v>79</v>
      </c>
      <c r="F230" s="32" t="s">
        <v>446</v>
      </c>
      <c r="G230" s="31"/>
      <c r="H230" s="65"/>
      <c r="I230" s="374">
        <f>I231</f>
        <v>0</v>
      </c>
      <c r="J230" s="374">
        <f>J231</f>
        <v>155</v>
      </c>
    </row>
    <row r="231" spans="2:10" ht="44.25" customHeight="1" x14ac:dyDescent="0.3">
      <c r="B231" s="105" t="s">
        <v>169</v>
      </c>
      <c r="C231" s="8" t="s">
        <v>22</v>
      </c>
      <c r="D231" s="31" t="s">
        <v>10</v>
      </c>
      <c r="E231" s="31" t="s">
        <v>79</v>
      </c>
      <c r="F231" s="32" t="s">
        <v>448</v>
      </c>
      <c r="G231" s="31"/>
      <c r="H231" s="65"/>
      <c r="I231" s="374">
        <f t="shared" ref="I231:J231" si="27">I232</f>
        <v>0</v>
      </c>
      <c r="J231" s="374">
        <f t="shared" si="27"/>
        <v>155</v>
      </c>
    </row>
    <row r="232" spans="2:10" ht="64.5" customHeight="1" x14ac:dyDescent="0.3">
      <c r="B232" s="105" t="s">
        <v>110</v>
      </c>
      <c r="C232" s="8" t="s">
        <v>22</v>
      </c>
      <c r="D232" s="31" t="s">
        <v>10</v>
      </c>
      <c r="E232" s="31" t="s">
        <v>79</v>
      </c>
      <c r="F232" s="32" t="s">
        <v>448</v>
      </c>
      <c r="G232" s="31" t="s">
        <v>86</v>
      </c>
      <c r="H232" s="65"/>
      <c r="I232" s="69"/>
      <c r="J232" s="374">
        <v>155</v>
      </c>
    </row>
    <row r="233" spans="2:10" ht="84" customHeight="1" x14ac:dyDescent="0.3">
      <c r="B233" s="279" t="s">
        <v>389</v>
      </c>
      <c r="C233" s="8" t="s">
        <v>22</v>
      </c>
      <c r="D233" s="31" t="s">
        <v>10</v>
      </c>
      <c r="E233" s="31" t="s">
        <v>79</v>
      </c>
      <c r="F233" s="32" t="s">
        <v>390</v>
      </c>
      <c r="G233" s="31"/>
      <c r="H233" s="65"/>
      <c r="I233" s="374">
        <f>I235</f>
        <v>0</v>
      </c>
      <c r="J233" s="374">
        <f>J235</f>
        <v>155</v>
      </c>
    </row>
    <row r="234" spans="2:10" ht="42" customHeight="1" x14ac:dyDescent="0.3">
      <c r="B234" s="335" t="s">
        <v>473</v>
      </c>
      <c r="C234" s="8" t="s">
        <v>22</v>
      </c>
      <c r="D234" s="31" t="s">
        <v>10</v>
      </c>
      <c r="E234" s="31" t="s">
        <v>79</v>
      </c>
      <c r="F234" s="32" t="s">
        <v>471</v>
      </c>
      <c r="G234" s="31"/>
      <c r="H234" s="65"/>
      <c r="I234" s="374">
        <f>I235</f>
        <v>0</v>
      </c>
      <c r="J234" s="374">
        <f>J235</f>
        <v>155</v>
      </c>
    </row>
    <row r="235" spans="2:10" ht="52.5" customHeight="1" x14ac:dyDescent="0.3">
      <c r="B235" s="278" t="s">
        <v>168</v>
      </c>
      <c r="C235" s="8" t="s">
        <v>22</v>
      </c>
      <c r="D235" s="31" t="s">
        <v>10</v>
      </c>
      <c r="E235" s="31" t="s">
        <v>79</v>
      </c>
      <c r="F235" s="32" t="s">
        <v>472</v>
      </c>
      <c r="G235" s="31"/>
      <c r="H235" s="65"/>
      <c r="I235" s="374">
        <f t="shared" ref="I235:J235" si="28">I236</f>
        <v>0</v>
      </c>
      <c r="J235" s="374">
        <f t="shared" si="28"/>
        <v>155</v>
      </c>
    </row>
    <row r="236" spans="2:10" ht="64.5" customHeight="1" x14ac:dyDescent="0.3">
      <c r="B236" s="280" t="s">
        <v>110</v>
      </c>
      <c r="C236" s="8" t="s">
        <v>22</v>
      </c>
      <c r="D236" s="31" t="s">
        <v>10</v>
      </c>
      <c r="E236" s="31" t="s">
        <v>79</v>
      </c>
      <c r="F236" s="32" t="s">
        <v>484</v>
      </c>
      <c r="G236" s="31" t="s">
        <v>86</v>
      </c>
      <c r="H236" s="65"/>
      <c r="I236" s="69"/>
      <c r="J236" s="374">
        <v>155</v>
      </c>
    </row>
    <row r="237" spans="2:10" ht="87" customHeight="1" x14ac:dyDescent="0.3">
      <c r="B237" s="369" t="s">
        <v>631</v>
      </c>
      <c r="C237" s="8" t="s">
        <v>22</v>
      </c>
      <c r="D237" s="31" t="s">
        <v>10</v>
      </c>
      <c r="E237" s="31" t="s">
        <v>79</v>
      </c>
      <c r="F237" s="32" t="s">
        <v>632</v>
      </c>
      <c r="G237" s="31"/>
      <c r="H237" s="65"/>
      <c r="I237" s="374">
        <f t="shared" ref="I237:J239" si="29">I238</f>
        <v>0</v>
      </c>
      <c r="J237" s="374">
        <f t="shared" si="29"/>
        <v>4</v>
      </c>
    </row>
    <row r="238" spans="2:10" ht="46.5" customHeight="1" x14ac:dyDescent="0.3">
      <c r="B238" s="369" t="s">
        <v>634</v>
      </c>
      <c r="C238" s="8" t="s">
        <v>22</v>
      </c>
      <c r="D238" s="31" t="s">
        <v>10</v>
      </c>
      <c r="E238" s="31" t="s">
        <v>79</v>
      </c>
      <c r="F238" s="32" t="s">
        <v>633</v>
      </c>
      <c r="G238" s="31"/>
      <c r="H238" s="65"/>
      <c r="I238" s="374">
        <f t="shared" si="29"/>
        <v>0</v>
      </c>
      <c r="J238" s="374">
        <f t="shared" si="29"/>
        <v>4</v>
      </c>
    </row>
    <row r="239" spans="2:10" ht="64.5" customHeight="1" x14ac:dyDescent="0.3">
      <c r="B239" s="369" t="s">
        <v>635</v>
      </c>
      <c r="C239" s="8" t="s">
        <v>22</v>
      </c>
      <c r="D239" s="31" t="s">
        <v>10</v>
      </c>
      <c r="E239" s="31" t="s">
        <v>79</v>
      </c>
      <c r="F239" s="32" t="s">
        <v>636</v>
      </c>
      <c r="G239" s="31"/>
      <c r="H239" s="65"/>
      <c r="I239" s="374">
        <f t="shared" si="29"/>
        <v>0</v>
      </c>
      <c r="J239" s="374">
        <f t="shared" si="29"/>
        <v>4</v>
      </c>
    </row>
    <row r="240" spans="2:10" ht="64.5" customHeight="1" x14ac:dyDescent="0.3">
      <c r="B240" s="369" t="s">
        <v>110</v>
      </c>
      <c r="C240" s="8" t="s">
        <v>22</v>
      </c>
      <c r="D240" s="31" t="s">
        <v>10</v>
      </c>
      <c r="E240" s="31" t="s">
        <v>79</v>
      </c>
      <c r="F240" s="32" t="s">
        <v>636</v>
      </c>
      <c r="G240" s="31" t="s">
        <v>86</v>
      </c>
      <c r="H240" s="65"/>
      <c r="I240" s="69"/>
      <c r="J240" s="374">
        <v>4</v>
      </c>
    </row>
    <row r="241" spans="2:18" ht="26.25" customHeight="1" x14ac:dyDescent="0.3">
      <c r="B241" s="10" t="s">
        <v>15</v>
      </c>
      <c r="C241" s="8" t="s">
        <v>22</v>
      </c>
      <c r="D241" s="2" t="s">
        <v>5</v>
      </c>
      <c r="E241" s="2"/>
      <c r="F241" s="8"/>
      <c r="G241" s="2"/>
      <c r="H241" s="65"/>
      <c r="I241" s="78">
        <f>I242+I251</f>
        <v>78.400000000000006</v>
      </c>
      <c r="J241" s="78">
        <f>J242+J251</f>
        <v>42160.2</v>
      </c>
    </row>
    <row r="242" spans="2:18" ht="26.25" customHeight="1" x14ac:dyDescent="0.3">
      <c r="B242" s="369" t="s">
        <v>522</v>
      </c>
      <c r="C242" s="8" t="s">
        <v>22</v>
      </c>
      <c r="D242" s="2" t="s">
        <v>5</v>
      </c>
      <c r="E242" s="2" t="s">
        <v>3</v>
      </c>
      <c r="F242" s="8"/>
      <c r="G242" s="2"/>
      <c r="H242" s="65"/>
      <c r="I242" s="78">
        <f>I247+I243</f>
        <v>0</v>
      </c>
      <c r="J242" s="78">
        <f>J247+J243</f>
        <v>5580</v>
      </c>
    </row>
    <row r="243" spans="2:18" ht="93.75" x14ac:dyDescent="0.3">
      <c r="B243" s="467" t="s">
        <v>230</v>
      </c>
      <c r="C243" s="8" t="s">
        <v>22</v>
      </c>
      <c r="D243" s="32" t="s">
        <v>5</v>
      </c>
      <c r="E243" s="2" t="s">
        <v>3</v>
      </c>
      <c r="F243" s="90" t="s">
        <v>229</v>
      </c>
      <c r="G243" s="2"/>
      <c r="H243" s="65"/>
      <c r="I243" s="78">
        <f t="shared" ref="I243:J245" si="30">I244</f>
        <v>0</v>
      </c>
      <c r="J243" s="78">
        <f t="shared" si="30"/>
        <v>5100</v>
      </c>
    </row>
    <row r="244" spans="2:18" ht="37.5" x14ac:dyDescent="0.3">
      <c r="B244" s="369" t="s">
        <v>658</v>
      </c>
      <c r="C244" s="8" t="s">
        <v>22</v>
      </c>
      <c r="D244" s="2" t="s">
        <v>5</v>
      </c>
      <c r="E244" s="2" t="s">
        <v>3</v>
      </c>
      <c r="F244" s="2" t="s">
        <v>659</v>
      </c>
      <c r="G244" s="2"/>
      <c r="H244" s="65"/>
      <c r="I244" s="78">
        <f t="shared" si="30"/>
        <v>0</v>
      </c>
      <c r="J244" s="78">
        <f t="shared" si="30"/>
        <v>5100</v>
      </c>
    </row>
    <row r="245" spans="2:18" ht="56.25" x14ac:dyDescent="0.3">
      <c r="B245" s="369" t="s">
        <v>660</v>
      </c>
      <c r="C245" s="8" t="s">
        <v>22</v>
      </c>
      <c r="D245" s="2" t="s">
        <v>5</v>
      </c>
      <c r="E245" s="2" t="s">
        <v>3</v>
      </c>
      <c r="F245" s="2" t="s">
        <v>661</v>
      </c>
      <c r="G245" s="2"/>
      <c r="H245" s="65"/>
      <c r="I245" s="78">
        <f t="shared" si="30"/>
        <v>0</v>
      </c>
      <c r="J245" s="78">
        <f t="shared" si="30"/>
        <v>5100</v>
      </c>
    </row>
    <row r="246" spans="2:18" x14ac:dyDescent="0.3">
      <c r="B246" s="369" t="s">
        <v>122</v>
      </c>
      <c r="C246" s="8" t="s">
        <v>22</v>
      </c>
      <c r="D246" s="2" t="s">
        <v>5</v>
      </c>
      <c r="E246" s="2" t="s">
        <v>3</v>
      </c>
      <c r="F246" s="2" t="s">
        <v>661</v>
      </c>
      <c r="G246" s="2" t="s">
        <v>121</v>
      </c>
      <c r="H246" s="65"/>
      <c r="I246" s="78"/>
      <c r="J246" s="78">
        <v>5100</v>
      </c>
    </row>
    <row r="247" spans="2:18" ht="42" customHeight="1" x14ac:dyDescent="0.3">
      <c r="B247" s="369" t="s">
        <v>401</v>
      </c>
      <c r="C247" s="8" t="s">
        <v>22</v>
      </c>
      <c r="D247" s="2" t="s">
        <v>5</v>
      </c>
      <c r="E247" s="2" t="s">
        <v>3</v>
      </c>
      <c r="F247" s="8" t="s">
        <v>400</v>
      </c>
      <c r="G247" s="2"/>
      <c r="H247" s="65"/>
      <c r="I247" s="78">
        <f t="shared" ref="I247:J249" si="31">I248</f>
        <v>0</v>
      </c>
      <c r="J247" s="78">
        <f t="shared" si="31"/>
        <v>480</v>
      </c>
    </row>
    <row r="248" spans="2:18" ht="26.25" customHeight="1" x14ac:dyDescent="0.3">
      <c r="B248" s="369" t="s">
        <v>523</v>
      </c>
      <c r="C248" s="8" t="s">
        <v>22</v>
      </c>
      <c r="D248" s="2" t="s">
        <v>5</v>
      </c>
      <c r="E248" s="2" t="s">
        <v>3</v>
      </c>
      <c r="F248" s="8" t="s">
        <v>399</v>
      </c>
      <c r="G248" s="2"/>
      <c r="H248" s="65"/>
      <c r="I248" s="78">
        <f>I249</f>
        <v>0</v>
      </c>
      <c r="J248" s="78">
        <f>J249</f>
        <v>480</v>
      </c>
    </row>
    <row r="249" spans="2:18" ht="67.5" customHeight="1" x14ac:dyDescent="0.3">
      <c r="B249" s="121" t="s">
        <v>525</v>
      </c>
      <c r="C249" s="82" t="s">
        <v>22</v>
      </c>
      <c r="D249" s="90" t="s">
        <v>5</v>
      </c>
      <c r="E249" s="90" t="s">
        <v>3</v>
      </c>
      <c r="F249" s="82" t="s">
        <v>524</v>
      </c>
      <c r="G249" s="90"/>
      <c r="H249" s="180"/>
      <c r="I249" s="442">
        <f t="shared" si="31"/>
        <v>0</v>
      </c>
      <c r="J249" s="442">
        <f t="shared" si="31"/>
        <v>480</v>
      </c>
    </row>
    <row r="250" spans="2:18" ht="57" x14ac:dyDescent="0.35">
      <c r="B250" s="121" t="s">
        <v>110</v>
      </c>
      <c r="C250" s="82" t="s">
        <v>22</v>
      </c>
      <c r="D250" s="90" t="s">
        <v>5</v>
      </c>
      <c r="E250" s="90" t="s">
        <v>3</v>
      </c>
      <c r="F250" s="82" t="s">
        <v>524</v>
      </c>
      <c r="G250" s="90" t="s">
        <v>86</v>
      </c>
      <c r="H250" s="180"/>
      <c r="I250" s="219"/>
      <c r="J250" s="442">
        <f>513-33</f>
        <v>480</v>
      </c>
      <c r="Q250" s="418"/>
      <c r="R250" s="419"/>
    </row>
    <row r="251" spans="2:18" ht="27" x14ac:dyDescent="0.35">
      <c r="B251" s="369" t="s">
        <v>560</v>
      </c>
      <c r="C251" s="8" t="s">
        <v>22</v>
      </c>
      <c r="D251" s="2" t="s">
        <v>5</v>
      </c>
      <c r="E251" s="2" t="s">
        <v>6</v>
      </c>
      <c r="F251" s="82"/>
      <c r="G251" s="90"/>
      <c r="H251" s="180"/>
      <c r="I251" s="442">
        <f>I252+I258</f>
        <v>78.400000000000006</v>
      </c>
      <c r="J251" s="442">
        <f>J252+J258</f>
        <v>36580.199999999997</v>
      </c>
      <c r="Q251" s="418"/>
      <c r="R251" s="419"/>
    </row>
    <row r="252" spans="2:18" ht="94.5" x14ac:dyDescent="0.35">
      <c r="B252" s="369" t="s">
        <v>561</v>
      </c>
      <c r="C252" s="8" t="s">
        <v>22</v>
      </c>
      <c r="D252" s="2" t="s">
        <v>5</v>
      </c>
      <c r="E252" s="2" t="s">
        <v>6</v>
      </c>
      <c r="F252" s="8" t="s">
        <v>562</v>
      </c>
      <c r="G252" s="2"/>
      <c r="H252" s="180"/>
      <c r="I252" s="442">
        <f t="shared" ref="I252:J254" si="32">I253</f>
        <v>78.400000000000006</v>
      </c>
      <c r="J252" s="442">
        <f t="shared" si="32"/>
        <v>36508.1</v>
      </c>
      <c r="Q252" s="418"/>
      <c r="R252" s="419"/>
    </row>
    <row r="253" spans="2:18" ht="38.25" x14ac:dyDescent="0.35">
      <c r="B253" s="121" t="s">
        <v>563</v>
      </c>
      <c r="C253" s="8" t="s">
        <v>22</v>
      </c>
      <c r="D253" s="2" t="s">
        <v>5</v>
      </c>
      <c r="E253" s="2" t="s">
        <v>6</v>
      </c>
      <c r="F253" s="8" t="s">
        <v>564</v>
      </c>
      <c r="G253" s="2"/>
      <c r="H253" s="180"/>
      <c r="I253" s="442">
        <f t="shared" si="32"/>
        <v>78.400000000000006</v>
      </c>
      <c r="J253" s="442">
        <f t="shared" si="32"/>
        <v>36508.1</v>
      </c>
      <c r="Q253" s="418"/>
      <c r="R253" s="419"/>
    </row>
    <row r="254" spans="2:18" ht="38.25" x14ac:dyDescent="0.35">
      <c r="B254" s="465" t="s">
        <v>565</v>
      </c>
      <c r="C254" s="8" t="s">
        <v>22</v>
      </c>
      <c r="D254" s="2" t="s">
        <v>5</v>
      </c>
      <c r="E254" s="2" t="s">
        <v>6</v>
      </c>
      <c r="F254" s="8" t="s">
        <v>566</v>
      </c>
      <c r="G254" s="2"/>
      <c r="H254" s="180"/>
      <c r="I254" s="442">
        <f t="shared" si="32"/>
        <v>78.400000000000006</v>
      </c>
      <c r="J254" s="442">
        <f t="shared" si="32"/>
        <v>36508.1</v>
      </c>
      <c r="Q254" s="418"/>
      <c r="R254" s="419"/>
    </row>
    <row r="255" spans="2:18" ht="38.25" x14ac:dyDescent="0.35">
      <c r="B255" s="465" t="s">
        <v>662</v>
      </c>
      <c r="C255" s="8" t="s">
        <v>22</v>
      </c>
      <c r="D255" s="2" t="s">
        <v>5</v>
      </c>
      <c r="E255" s="2" t="s">
        <v>6</v>
      </c>
      <c r="F255" s="8" t="s">
        <v>663</v>
      </c>
      <c r="G255" s="2"/>
      <c r="H255" s="180"/>
      <c r="I255" s="442">
        <f>I257+I256</f>
        <v>78.400000000000006</v>
      </c>
      <c r="J255" s="442">
        <f>J257+J256</f>
        <v>36508.1</v>
      </c>
      <c r="Q255" s="418"/>
      <c r="R255" s="419"/>
    </row>
    <row r="256" spans="2:18" ht="57" x14ac:dyDescent="0.35">
      <c r="B256" s="487" t="s">
        <v>110</v>
      </c>
      <c r="C256" s="8" t="s">
        <v>22</v>
      </c>
      <c r="D256" s="2" t="s">
        <v>5</v>
      </c>
      <c r="E256" s="2" t="s">
        <v>6</v>
      </c>
      <c r="F256" s="8" t="s">
        <v>663</v>
      </c>
      <c r="G256" s="2" t="s">
        <v>86</v>
      </c>
      <c r="H256" s="180"/>
      <c r="I256" s="442">
        <v>78.400000000000006</v>
      </c>
      <c r="J256" s="442">
        <f>1000+78.4</f>
        <v>1078.4000000000001</v>
      </c>
      <c r="Q256" s="418"/>
      <c r="R256" s="419"/>
    </row>
    <row r="257" spans="2:18" ht="27" x14ac:dyDescent="0.35">
      <c r="B257" s="369" t="s">
        <v>122</v>
      </c>
      <c r="C257" s="8" t="s">
        <v>22</v>
      </c>
      <c r="D257" s="2" t="s">
        <v>5</v>
      </c>
      <c r="E257" s="2" t="s">
        <v>6</v>
      </c>
      <c r="F257" s="8" t="s">
        <v>663</v>
      </c>
      <c r="G257" s="2" t="s">
        <v>121</v>
      </c>
      <c r="H257" s="180"/>
      <c r="I257" s="219"/>
      <c r="J257" s="442">
        <f>6276+29153.7</f>
        <v>35429.699999999997</v>
      </c>
      <c r="Q257" s="418"/>
      <c r="R257" s="419"/>
    </row>
    <row r="258" spans="2:18" ht="38.25" x14ac:dyDescent="0.35">
      <c r="B258" s="105" t="s">
        <v>401</v>
      </c>
      <c r="C258" s="8" t="s">
        <v>22</v>
      </c>
      <c r="D258" s="2" t="s">
        <v>5</v>
      </c>
      <c r="E258" s="2" t="s">
        <v>6</v>
      </c>
      <c r="F258" s="32" t="s">
        <v>400</v>
      </c>
      <c r="G258" s="31"/>
      <c r="H258" s="180"/>
      <c r="I258" s="442">
        <f t="shared" ref="I258:J260" si="33">I259</f>
        <v>0</v>
      </c>
      <c r="J258" s="442">
        <f t="shared" si="33"/>
        <v>72.099999999999994</v>
      </c>
      <c r="Q258" s="418"/>
      <c r="R258" s="419"/>
    </row>
    <row r="259" spans="2:18" ht="27" x14ac:dyDescent="0.35">
      <c r="B259" s="105" t="s">
        <v>402</v>
      </c>
      <c r="C259" s="8" t="s">
        <v>22</v>
      </c>
      <c r="D259" s="2" t="s">
        <v>5</v>
      </c>
      <c r="E259" s="2" t="s">
        <v>6</v>
      </c>
      <c r="F259" s="32" t="s">
        <v>399</v>
      </c>
      <c r="G259" s="31"/>
      <c r="H259" s="180"/>
      <c r="I259" s="442">
        <f t="shared" si="33"/>
        <v>0</v>
      </c>
      <c r="J259" s="442">
        <f t="shared" si="33"/>
        <v>72.099999999999994</v>
      </c>
      <c r="Q259" s="418"/>
      <c r="R259" s="419"/>
    </row>
    <row r="260" spans="2:18" ht="38.25" x14ac:dyDescent="0.35">
      <c r="B260" s="121" t="s">
        <v>664</v>
      </c>
      <c r="C260" s="82" t="s">
        <v>22</v>
      </c>
      <c r="D260" s="90" t="s">
        <v>5</v>
      </c>
      <c r="E260" s="90" t="s">
        <v>6</v>
      </c>
      <c r="F260" s="122" t="s">
        <v>665</v>
      </c>
      <c r="G260" s="2"/>
      <c r="H260" s="180"/>
      <c r="I260" s="442">
        <f t="shared" si="33"/>
        <v>0</v>
      </c>
      <c r="J260" s="442">
        <f t="shared" si="33"/>
        <v>72.099999999999994</v>
      </c>
      <c r="Q260" s="418"/>
      <c r="R260" s="419"/>
    </row>
    <row r="261" spans="2:18" ht="57" x14ac:dyDescent="0.35">
      <c r="B261" s="121" t="s">
        <v>110</v>
      </c>
      <c r="C261" s="82" t="s">
        <v>22</v>
      </c>
      <c r="D261" s="90" t="s">
        <v>5</v>
      </c>
      <c r="E261" s="90" t="s">
        <v>6</v>
      </c>
      <c r="F261" s="122" t="s">
        <v>665</v>
      </c>
      <c r="G261" s="120" t="s">
        <v>86</v>
      </c>
      <c r="H261" s="180"/>
      <c r="I261" s="219"/>
      <c r="J261" s="442">
        <v>72.099999999999994</v>
      </c>
      <c r="Q261" s="418"/>
      <c r="R261" s="419"/>
    </row>
    <row r="262" spans="2:18" ht="24.75" customHeight="1" x14ac:dyDescent="0.3">
      <c r="B262" s="15" t="s">
        <v>203</v>
      </c>
      <c r="C262" s="82" t="s">
        <v>22</v>
      </c>
      <c r="D262" s="82" t="s">
        <v>4</v>
      </c>
      <c r="E262" s="82"/>
      <c r="F262" s="82"/>
      <c r="G262" s="82"/>
      <c r="H262" s="70"/>
      <c r="I262" s="374">
        <f t="shared" ref="I262:J267" si="34">I263</f>
        <v>0</v>
      </c>
      <c r="J262" s="374">
        <f t="shared" si="34"/>
        <v>100</v>
      </c>
    </row>
    <row r="263" spans="2:18" ht="41.25" customHeight="1" x14ac:dyDescent="0.3">
      <c r="B263" s="15" t="s">
        <v>204</v>
      </c>
      <c r="C263" s="82" t="s">
        <v>22</v>
      </c>
      <c r="D263" s="82" t="s">
        <v>4</v>
      </c>
      <c r="E263" s="82" t="s">
        <v>5</v>
      </c>
      <c r="F263" s="82"/>
      <c r="G263" s="82"/>
      <c r="H263" s="70"/>
      <c r="I263" s="374">
        <f t="shared" si="34"/>
        <v>0</v>
      </c>
      <c r="J263" s="374">
        <f t="shared" si="34"/>
        <v>100</v>
      </c>
    </row>
    <row r="264" spans="2:18" ht="60" customHeight="1" x14ac:dyDescent="0.3">
      <c r="B264" s="200" t="s">
        <v>289</v>
      </c>
      <c r="C264" s="8" t="s">
        <v>22</v>
      </c>
      <c r="D264" s="2" t="s">
        <v>4</v>
      </c>
      <c r="E264" s="2" t="s">
        <v>5</v>
      </c>
      <c r="F264" s="8" t="s">
        <v>290</v>
      </c>
      <c r="G264" s="2"/>
      <c r="H264" s="65"/>
      <c r="I264" s="374">
        <f>I266</f>
        <v>0</v>
      </c>
      <c r="J264" s="374">
        <f>J266</f>
        <v>100</v>
      </c>
    </row>
    <row r="265" spans="2:18" ht="27" customHeight="1" x14ac:dyDescent="0.3">
      <c r="B265" s="332" t="s">
        <v>450</v>
      </c>
      <c r="C265" s="8" t="s">
        <v>22</v>
      </c>
      <c r="D265" s="2" t="s">
        <v>4</v>
      </c>
      <c r="E265" s="2" t="s">
        <v>5</v>
      </c>
      <c r="F265" s="8" t="s">
        <v>449</v>
      </c>
      <c r="G265" s="2"/>
      <c r="H265" s="65"/>
      <c r="I265" s="374">
        <f>I266</f>
        <v>0</v>
      </c>
      <c r="J265" s="374">
        <f>J266</f>
        <v>100</v>
      </c>
    </row>
    <row r="266" spans="2:18" ht="63.75" customHeight="1" x14ac:dyDescent="0.3">
      <c r="B266" s="121" t="s">
        <v>391</v>
      </c>
      <c r="C266" s="8" t="s">
        <v>22</v>
      </c>
      <c r="D266" s="31" t="s">
        <v>4</v>
      </c>
      <c r="E266" s="31" t="s">
        <v>5</v>
      </c>
      <c r="F266" s="32" t="s">
        <v>451</v>
      </c>
      <c r="G266" s="2"/>
      <c r="H266" s="65"/>
      <c r="I266" s="374">
        <f t="shared" ref="I266:J266" si="35">I267</f>
        <v>0</v>
      </c>
      <c r="J266" s="374">
        <f t="shared" si="35"/>
        <v>100</v>
      </c>
    </row>
    <row r="267" spans="2:18" ht="63.75" customHeight="1" x14ac:dyDescent="0.3">
      <c r="B267" s="121" t="s">
        <v>625</v>
      </c>
      <c r="C267" s="82" t="s">
        <v>22</v>
      </c>
      <c r="D267" s="90" t="s">
        <v>4</v>
      </c>
      <c r="E267" s="90" t="s">
        <v>5</v>
      </c>
      <c r="F267" s="82" t="s">
        <v>452</v>
      </c>
      <c r="G267" s="90"/>
      <c r="H267" s="180"/>
      <c r="I267" s="376">
        <f t="shared" si="34"/>
        <v>0</v>
      </c>
      <c r="J267" s="376">
        <f t="shared" si="34"/>
        <v>100</v>
      </c>
    </row>
    <row r="268" spans="2:18" ht="56.25" x14ac:dyDescent="0.3">
      <c r="B268" s="312" t="s">
        <v>110</v>
      </c>
      <c r="C268" s="8" t="s">
        <v>22</v>
      </c>
      <c r="D268" s="2" t="s">
        <v>4</v>
      </c>
      <c r="E268" s="2" t="s">
        <v>5</v>
      </c>
      <c r="F268" s="8" t="s">
        <v>452</v>
      </c>
      <c r="G268" s="2" t="s">
        <v>86</v>
      </c>
      <c r="H268" s="71"/>
      <c r="I268" s="69"/>
      <c r="J268" s="374">
        <v>100</v>
      </c>
    </row>
    <row r="269" spans="2:18" ht="29.25" customHeight="1" x14ac:dyDescent="0.3">
      <c r="B269" s="121" t="s">
        <v>0</v>
      </c>
      <c r="C269" s="82" t="s">
        <v>22</v>
      </c>
      <c r="D269" s="90" t="s">
        <v>7</v>
      </c>
      <c r="E269" s="90"/>
      <c r="F269" s="82"/>
      <c r="G269" s="90"/>
      <c r="H269" s="164"/>
      <c r="I269" s="376">
        <f>I275+I270</f>
        <v>63.6</v>
      </c>
      <c r="J269" s="376">
        <f>J275+J270</f>
        <v>357.1</v>
      </c>
    </row>
    <row r="270" spans="2:18" ht="45.75" customHeight="1" x14ac:dyDescent="0.3">
      <c r="B270" s="121" t="s">
        <v>646</v>
      </c>
      <c r="C270" s="82" t="s">
        <v>22</v>
      </c>
      <c r="D270" s="90" t="s">
        <v>7</v>
      </c>
      <c r="E270" s="90" t="s">
        <v>5</v>
      </c>
      <c r="F270" s="82"/>
      <c r="G270" s="90"/>
      <c r="H270" s="164"/>
      <c r="I270" s="376">
        <f>I271</f>
        <v>63.6</v>
      </c>
      <c r="J270" s="376">
        <f>J271</f>
        <v>317.10000000000002</v>
      </c>
    </row>
    <row r="271" spans="2:18" ht="81" customHeight="1" x14ac:dyDescent="0.3">
      <c r="B271" s="121" t="s">
        <v>225</v>
      </c>
      <c r="C271" s="82" t="s">
        <v>22</v>
      </c>
      <c r="D271" s="82" t="s">
        <v>7</v>
      </c>
      <c r="E271" s="82" t="s">
        <v>5</v>
      </c>
      <c r="F271" s="82" t="s">
        <v>233</v>
      </c>
      <c r="G271" s="122"/>
      <c r="H271" s="180"/>
      <c r="I271" s="376">
        <f>I273</f>
        <v>63.6</v>
      </c>
      <c r="J271" s="376">
        <f>J273</f>
        <v>317.10000000000002</v>
      </c>
    </row>
    <row r="272" spans="2:18" ht="29.25" customHeight="1" x14ac:dyDescent="0.3">
      <c r="B272" s="121" t="s">
        <v>423</v>
      </c>
      <c r="C272" s="82" t="s">
        <v>22</v>
      </c>
      <c r="D272" s="82" t="s">
        <v>7</v>
      </c>
      <c r="E272" s="82" t="s">
        <v>5</v>
      </c>
      <c r="F272" s="82" t="s">
        <v>422</v>
      </c>
      <c r="G272" s="122"/>
      <c r="H272" s="180"/>
      <c r="I272" s="376">
        <f>I273</f>
        <v>63.6</v>
      </c>
      <c r="J272" s="376">
        <f>J273</f>
        <v>317.10000000000002</v>
      </c>
    </row>
    <row r="273" spans="2:10" ht="57.75" customHeight="1" x14ac:dyDescent="0.3">
      <c r="B273" s="121" t="s">
        <v>521</v>
      </c>
      <c r="C273" s="82" t="s">
        <v>22</v>
      </c>
      <c r="D273" s="82" t="s">
        <v>7</v>
      </c>
      <c r="E273" s="82" t="s">
        <v>5</v>
      </c>
      <c r="F273" s="82" t="s">
        <v>535</v>
      </c>
      <c r="G273" s="122"/>
      <c r="H273" s="180"/>
      <c r="I273" s="376">
        <f>I274</f>
        <v>63.6</v>
      </c>
      <c r="J273" s="376">
        <f>J274</f>
        <v>317.10000000000002</v>
      </c>
    </row>
    <row r="274" spans="2:10" ht="60.75" customHeight="1" x14ac:dyDescent="0.3">
      <c r="B274" s="121" t="s">
        <v>110</v>
      </c>
      <c r="C274" s="82" t="s">
        <v>22</v>
      </c>
      <c r="D274" s="82" t="s">
        <v>7</v>
      </c>
      <c r="E274" s="82" t="s">
        <v>5</v>
      </c>
      <c r="F274" s="82" t="s">
        <v>535</v>
      </c>
      <c r="G274" s="122" t="s">
        <v>86</v>
      </c>
      <c r="H274" s="180"/>
      <c r="I274" s="219">
        <f>14.5+49.1</f>
        <v>63.6</v>
      </c>
      <c r="J274" s="376">
        <f>253.5+14.5+49.1</f>
        <v>317.10000000000002</v>
      </c>
    </row>
    <row r="275" spans="2:10" ht="34.5" customHeight="1" x14ac:dyDescent="0.3">
      <c r="B275" s="218" t="s">
        <v>406</v>
      </c>
      <c r="C275" s="82" t="s">
        <v>22</v>
      </c>
      <c r="D275" s="452" t="s">
        <v>7</v>
      </c>
      <c r="E275" s="90" t="s">
        <v>7</v>
      </c>
      <c r="F275" s="82"/>
      <c r="G275" s="452"/>
      <c r="H275" s="180"/>
      <c r="I275" s="376">
        <f>I276</f>
        <v>0</v>
      </c>
      <c r="J275" s="376">
        <f>J276</f>
        <v>40</v>
      </c>
    </row>
    <row r="276" spans="2:10" ht="28.5" customHeight="1" x14ac:dyDescent="0.3">
      <c r="B276" s="109" t="s">
        <v>151</v>
      </c>
      <c r="C276" s="8" t="s">
        <v>22</v>
      </c>
      <c r="D276" s="12" t="s">
        <v>7</v>
      </c>
      <c r="E276" s="2" t="s">
        <v>7</v>
      </c>
      <c r="F276" s="8" t="s">
        <v>288</v>
      </c>
      <c r="G276" s="12"/>
      <c r="H276" s="65"/>
      <c r="I276" s="374">
        <f t="shared" ref="I276:J278" si="36">I277</f>
        <v>0</v>
      </c>
      <c r="J276" s="374">
        <f t="shared" si="36"/>
        <v>40</v>
      </c>
    </row>
    <row r="277" spans="2:10" ht="84" customHeight="1" x14ac:dyDescent="0.3">
      <c r="B277" s="136" t="s">
        <v>127</v>
      </c>
      <c r="C277" s="8" t="s">
        <v>22</v>
      </c>
      <c r="D277" s="12" t="s">
        <v>7</v>
      </c>
      <c r="E277" s="2" t="s">
        <v>7</v>
      </c>
      <c r="F277" s="8" t="s">
        <v>307</v>
      </c>
      <c r="G277" s="12"/>
      <c r="H277" s="65"/>
      <c r="I277" s="374">
        <f t="shared" si="36"/>
        <v>0</v>
      </c>
      <c r="J277" s="374">
        <f t="shared" si="36"/>
        <v>40</v>
      </c>
    </row>
    <row r="278" spans="2:10" ht="81.75" customHeight="1" x14ac:dyDescent="0.3">
      <c r="B278" s="136" t="s">
        <v>172</v>
      </c>
      <c r="C278" s="8" t="s">
        <v>22</v>
      </c>
      <c r="D278" s="12" t="s">
        <v>7</v>
      </c>
      <c r="E278" s="2" t="s">
        <v>7</v>
      </c>
      <c r="F278" s="8" t="s">
        <v>309</v>
      </c>
      <c r="G278" s="12"/>
      <c r="H278" s="65"/>
      <c r="I278" s="374">
        <f t="shared" si="36"/>
        <v>0</v>
      </c>
      <c r="J278" s="374">
        <f t="shared" si="36"/>
        <v>40</v>
      </c>
    </row>
    <row r="279" spans="2:10" ht="68.25" customHeight="1" x14ac:dyDescent="0.3">
      <c r="B279" s="217" t="s">
        <v>110</v>
      </c>
      <c r="C279" s="8" t="s">
        <v>22</v>
      </c>
      <c r="D279" s="2" t="s">
        <v>7</v>
      </c>
      <c r="E279" s="2" t="s">
        <v>7</v>
      </c>
      <c r="F279" s="8" t="s">
        <v>309</v>
      </c>
      <c r="G279" s="2" t="s">
        <v>86</v>
      </c>
      <c r="H279" s="65"/>
      <c r="I279" s="69"/>
      <c r="J279" s="374">
        <v>40</v>
      </c>
    </row>
    <row r="280" spans="2:10" ht="30.75" customHeight="1" x14ac:dyDescent="0.3">
      <c r="B280" s="15" t="s">
        <v>28</v>
      </c>
      <c r="C280" s="6" t="s">
        <v>22</v>
      </c>
      <c r="D280" s="7" t="s">
        <v>23</v>
      </c>
      <c r="E280" s="7"/>
      <c r="F280" s="8"/>
      <c r="G280" s="7"/>
      <c r="H280" s="65"/>
      <c r="I280" s="78">
        <f>I281+I286+I314+I303</f>
        <v>0</v>
      </c>
      <c r="J280" s="78">
        <f>J281+J286+J314+J303</f>
        <v>90431.6</v>
      </c>
    </row>
    <row r="281" spans="2:10" ht="24.75" customHeight="1" x14ac:dyDescent="0.3">
      <c r="B281" s="126" t="s">
        <v>29</v>
      </c>
      <c r="C281" s="8" t="s">
        <v>22</v>
      </c>
      <c r="D281" s="2" t="s">
        <v>23</v>
      </c>
      <c r="E281" s="2" t="s">
        <v>3</v>
      </c>
      <c r="F281" s="8"/>
      <c r="G281" s="2"/>
      <c r="H281" s="65"/>
      <c r="I281" s="374">
        <f t="shared" ref="I281:J284" si="37">I282</f>
        <v>0</v>
      </c>
      <c r="J281" s="374">
        <f t="shared" si="37"/>
        <v>6155.9</v>
      </c>
    </row>
    <row r="282" spans="2:10" ht="50.25" customHeight="1" x14ac:dyDescent="0.3">
      <c r="B282" s="156" t="s">
        <v>170</v>
      </c>
      <c r="C282" s="8" t="s">
        <v>22</v>
      </c>
      <c r="D282" s="9" t="s">
        <v>23</v>
      </c>
      <c r="E282" s="9" t="s">
        <v>3</v>
      </c>
      <c r="F282" s="8" t="s">
        <v>292</v>
      </c>
      <c r="G282" s="2"/>
      <c r="H282" s="65"/>
      <c r="I282" s="374">
        <f t="shared" si="37"/>
        <v>0</v>
      </c>
      <c r="J282" s="374">
        <f t="shared" si="37"/>
        <v>6155.9</v>
      </c>
    </row>
    <row r="283" spans="2:10" ht="81" customHeight="1" x14ac:dyDescent="0.3">
      <c r="B283" s="216" t="s">
        <v>363</v>
      </c>
      <c r="C283" s="8" t="s">
        <v>22</v>
      </c>
      <c r="D283" s="9" t="s">
        <v>23</v>
      </c>
      <c r="E283" s="9" t="s">
        <v>3</v>
      </c>
      <c r="F283" s="8" t="s">
        <v>318</v>
      </c>
      <c r="G283" s="9"/>
      <c r="H283" s="65"/>
      <c r="I283" s="374">
        <f t="shared" si="37"/>
        <v>0</v>
      </c>
      <c r="J283" s="374">
        <f t="shared" si="37"/>
        <v>6155.9</v>
      </c>
    </row>
    <row r="284" spans="2:10" ht="77.25" customHeight="1" x14ac:dyDescent="0.3">
      <c r="B284" s="251" t="s">
        <v>364</v>
      </c>
      <c r="C284" s="8" t="s">
        <v>22</v>
      </c>
      <c r="D284" s="9" t="s">
        <v>23</v>
      </c>
      <c r="E284" s="9" t="s">
        <v>3</v>
      </c>
      <c r="F284" s="8" t="s">
        <v>319</v>
      </c>
      <c r="G284" s="9"/>
      <c r="H284" s="65"/>
      <c r="I284" s="374">
        <f t="shared" si="37"/>
        <v>0</v>
      </c>
      <c r="J284" s="374">
        <f t="shared" si="37"/>
        <v>6155.9</v>
      </c>
    </row>
    <row r="285" spans="2:10" ht="46.5" customHeight="1" x14ac:dyDescent="0.3">
      <c r="B285" s="134" t="s">
        <v>119</v>
      </c>
      <c r="C285" s="8" t="s">
        <v>22</v>
      </c>
      <c r="D285" s="2" t="s">
        <v>23</v>
      </c>
      <c r="E285" s="2" t="s">
        <v>3</v>
      </c>
      <c r="F285" s="8" t="s">
        <v>319</v>
      </c>
      <c r="G285" s="2" t="s">
        <v>118</v>
      </c>
      <c r="H285" s="65"/>
      <c r="I285" s="69"/>
      <c r="J285" s="374">
        <v>6155.9</v>
      </c>
    </row>
    <row r="286" spans="2:10" ht="29.25" customHeight="1" x14ac:dyDescent="0.3">
      <c r="B286" s="136" t="s">
        <v>30</v>
      </c>
      <c r="C286" s="82" t="s">
        <v>22</v>
      </c>
      <c r="D286" s="90" t="s">
        <v>23</v>
      </c>
      <c r="E286" s="90" t="s">
        <v>8</v>
      </c>
      <c r="F286" s="82"/>
      <c r="G286" s="90"/>
      <c r="H286" s="164"/>
      <c r="I286" s="376">
        <f>I295+I287+I291+I299</f>
        <v>0</v>
      </c>
      <c r="J286" s="376">
        <f>J295+J287+J291+J299</f>
        <v>9716.5</v>
      </c>
    </row>
    <row r="287" spans="2:10" ht="77.25" customHeight="1" x14ac:dyDescent="0.3">
      <c r="B287" s="294" t="s">
        <v>349</v>
      </c>
      <c r="C287" s="8" t="s">
        <v>22</v>
      </c>
      <c r="D287" s="55" t="s">
        <v>23</v>
      </c>
      <c r="E287" s="55" t="s">
        <v>8</v>
      </c>
      <c r="F287" s="8" t="s">
        <v>350</v>
      </c>
      <c r="G287" s="55"/>
      <c r="H287" s="69"/>
      <c r="I287" s="374">
        <f>I289</f>
        <v>0</v>
      </c>
      <c r="J287" s="374">
        <f>J289</f>
        <v>0</v>
      </c>
    </row>
    <row r="288" spans="2:10" ht="42.75" customHeight="1" x14ac:dyDescent="0.3">
      <c r="B288" s="136" t="s">
        <v>414</v>
      </c>
      <c r="C288" s="8" t="s">
        <v>22</v>
      </c>
      <c r="D288" s="55" t="s">
        <v>23</v>
      </c>
      <c r="E288" s="55" t="s">
        <v>8</v>
      </c>
      <c r="F288" s="8" t="s">
        <v>453</v>
      </c>
      <c r="G288" s="55"/>
      <c r="H288" s="69"/>
      <c r="I288" s="374">
        <f>I289</f>
        <v>0</v>
      </c>
      <c r="J288" s="374">
        <f>J289</f>
        <v>0</v>
      </c>
    </row>
    <row r="289" spans="2:10" ht="60" customHeight="1" x14ac:dyDescent="0.3">
      <c r="B289" s="121" t="s">
        <v>527</v>
      </c>
      <c r="C289" s="82" t="s">
        <v>22</v>
      </c>
      <c r="D289" s="214" t="s">
        <v>23</v>
      </c>
      <c r="E289" s="214" t="s">
        <v>8</v>
      </c>
      <c r="F289" s="122" t="s">
        <v>526</v>
      </c>
      <c r="G289" s="214"/>
      <c r="H289" s="69"/>
      <c r="I289" s="374">
        <f t="shared" ref="I289:J289" si="38">I290</f>
        <v>0</v>
      </c>
      <c r="J289" s="374">
        <f t="shared" si="38"/>
        <v>0</v>
      </c>
    </row>
    <row r="290" spans="2:10" ht="60" customHeight="1" x14ac:dyDescent="0.3">
      <c r="B290" s="121" t="s">
        <v>404</v>
      </c>
      <c r="C290" s="82" t="s">
        <v>22</v>
      </c>
      <c r="D290" s="214" t="s">
        <v>23</v>
      </c>
      <c r="E290" s="214" t="s">
        <v>8</v>
      </c>
      <c r="F290" s="122" t="s">
        <v>526</v>
      </c>
      <c r="G290" s="214" t="s">
        <v>403</v>
      </c>
      <c r="H290" s="69"/>
      <c r="I290" s="69"/>
      <c r="J290" s="376">
        <f>2040.7+1418.2-2040.7-1418.2</f>
        <v>0</v>
      </c>
    </row>
    <row r="291" spans="2:10" ht="60" customHeight="1" x14ac:dyDescent="0.3">
      <c r="B291" s="132" t="s">
        <v>579</v>
      </c>
      <c r="C291" s="8" t="s">
        <v>22</v>
      </c>
      <c r="D291" s="9" t="s">
        <v>23</v>
      </c>
      <c r="E291" s="9" t="s">
        <v>8</v>
      </c>
      <c r="F291" s="8" t="s">
        <v>580</v>
      </c>
      <c r="G291" s="2"/>
      <c r="H291" s="69"/>
      <c r="I291" s="374">
        <f t="shared" ref="I291:J293" si="39">I292</f>
        <v>0</v>
      </c>
      <c r="J291" s="374">
        <f t="shared" si="39"/>
        <v>3606</v>
      </c>
    </row>
    <row r="292" spans="2:10" ht="60" customHeight="1" x14ac:dyDescent="0.3">
      <c r="B292" s="369" t="s">
        <v>581</v>
      </c>
      <c r="C292" s="8" t="s">
        <v>22</v>
      </c>
      <c r="D292" s="2" t="s">
        <v>23</v>
      </c>
      <c r="E292" s="2" t="s">
        <v>8</v>
      </c>
      <c r="F292" s="8" t="s">
        <v>583</v>
      </c>
      <c r="G292" s="2"/>
      <c r="H292" s="69"/>
      <c r="I292" s="374">
        <f t="shared" si="39"/>
        <v>0</v>
      </c>
      <c r="J292" s="374">
        <f t="shared" si="39"/>
        <v>3606</v>
      </c>
    </row>
    <row r="293" spans="2:10" ht="60" customHeight="1" x14ac:dyDescent="0.3">
      <c r="B293" s="369" t="s">
        <v>582</v>
      </c>
      <c r="C293" s="8" t="s">
        <v>22</v>
      </c>
      <c r="D293" s="2" t="s">
        <v>23</v>
      </c>
      <c r="E293" s="2" t="s">
        <v>8</v>
      </c>
      <c r="F293" s="8" t="s">
        <v>584</v>
      </c>
      <c r="G293" s="2"/>
      <c r="H293" s="69"/>
      <c r="I293" s="374">
        <f t="shared" si="39"/>
        <v>0</v>
      </c>
      <c r="J293" s="374">
        <f t="shared" si="39"/>
        <v>3606</v>
      </c>
    </row>
    <row r="294" spans="2:10" ht="45.75" customHeight="1" x14ac:dyDescent="0.3">
      <c r="B294" s="369" t="s">
        <v>404</v>
      </c>
      <c r="C294" s="8" t="s">
        <v>22</v>
      </c>
      <c r="D294" s="2" t="s">
        <v>23</v>
      </c>
      <c r="E294" s="2" t="s">
        <v>8</v>
      </c>
      <c r="F294" s="8" t="s">
        <v>584</v>
      </c>
      <c r="G294" s="2" t="s">
        <v>403</v>
      </c>
      <c r="H294" s="69"/>
      <c r="I294" s="69"/>
      <c r="J294" s="374">
        <f>3006+600</f>
        <v>3606</v>
      </c>
    </row>
    <row r="295" spans="2:10" ht="42" customHeight="1" x14ac:dyDescent="0.3">
      <c r="B295" s="289" t="s">
        <v>170</v>
      </c>
      <c r="C295" s="8" t="s">
        <v>22</v>
      </c>
      <c r="D295" s="55" t="s">
        <v>23</v>
      </c>
      <c r="E295" s="55" t="s">
        <v>8</v>
      </c>
      <c r="F295" s="8" t="s">
        <v>292</v>
      </c>
      <c r="G295" s="55"/>
      <c r="H295" s="69"/>
      <c r="I295" s="374">
        <f t="shared" ref="I295:J297" si="40">I296</f>
        <v>0</v>
      </c>
      <c r="J295" s="374">
        <f t="shared" si="40"/>
        <v>774</v>
      </c>
    </row>
    <row r="296" spans="2:10" ht="81.75" customHeight="1" x14ac:dyDescent="0.3">
      <c r="B296" s="288" t="s">
        <v>363</v>
      </c>
      <c r="C296" s="8" t="s">
        <v>22</v>
      </c>
      <c r="D296" s="55" t="s">
        <v>23</v>
      </c>
      <c r="E296" s="55" t="s">
        <v>8</v>
      </c>
      <c r="F296" s="8" t="s">
        <v>318</v>
      </c>
      <c r="G296" s="55"/>
      <c r="H296" s="69"/>
      <c r="I296" s="374">
        <f t="shared" si="40"/>
        <v>0</v>
      </c>
      <c r="J296" s="374">
        <f t="shared" si="40"/>
        <v>774</v>
      </c>
    </row>
    <row r="297" spans="2:10" ht="80.25" customHeight="1" x14ac:dyDescent="0.3">
      <c r="B297" s="288" t="s">
        <v>364</v>
      </c>
      <c r="C297" s="8" t="s">
        <v>22</v>
      </c>
      <c r="D297" s="55" t="s">
        <v>23</v>
      </c>
      <c r="E297" s="55" t="s">
        <v>8</v>
      </c>
      <c r="F297" s="8" t="s">
        <v>319</v>
      </c>
      <c r="G297" s="55"/>
      <c r="H297" s="69"/>
      <c r="I297" s="374">
        <f t="shared" si="40"/>
        <v>0</v>
      </c>
      <c r="J297" s="374">
        <f t="shared" si="40"/>
        <v>774</v>
      </c>
    </row>
    <row r="298" spans="2:10" ht="37.5" x14ac:dyDescent="0.3">
      <c r="B298" s="290" t="s">
        <v>119</v>
      </c>
      <c r="C298" s="8" t="s">
        <v>22</v>
      </c>
      <c r="D298" s="55" t="s">
        <v>23</v>
      </c>
      <c r="E298" s="55" t="s">
        <v>8</v>
      </c>
      <c r="F298" s="8" t="s">
        <v>319</v>
      </c>
      <c r="G298" s="55" t="s">
        <v>118</v>
      </c>
      <c r="H298" s="69"/>
      <c r="I298" s="69"/>
      <c r="J298" s="374">
        <v>774</v>
      </c>
    </row>
    <row r="299" spans="2:10" ht="37.5" x14ac:dyDescent="0.3">
      <c r="B299" s="105" t="s">
        <v>401</v>
      </c>
      <c r="C299" s="8" t="s">
        <v>22</v>
      </c>
      <c r="D299" s="2" t="s">
        <v>23</v>
      </c>
      <c r="E299" s="2" t="s">
        <v>8</v>
      </c>
      <c r="F299" s="32" t="s">
        <v>400</v>
      </c>
      <c r="G299" s="55"/>
      <c r="H299" s="69"/>
      <c r="I299" s="374">
        <f t="shared" ref="I299:J301" si="41">I300</f>
        <v>0</v>
      </c>
      <c r="J299" s="374">
        <f t="shared" si="41"/>
        <v>5336.5</v>
      </c>
    </row>
    <row r="300" spans="2:10" x14ac:dyDescent="0.3">
      <c r="B300" s="105" t="s">
        <v>402</v>
      </c>
      <c r="C300" s="8" t="s">
        <v>22</v>
      </c>
      <c r="D300" s="2" t="s">
        <v>23</v>
      </c>
      <c r="E300" s="2" t="s">
        <v>8</v>
      </c>
      <c r="F300" s="32" t="s">
        <v>399</v>
      </c>
      <c r="G300" s="55"/>
      <c r="H300" s="69"/>
      <c r="I300" s="374">
        <f t="shared" si="41"/>
        <v>0</v>
      </c>
      <c r="J300" s="374">
        <f t="shared" si="41"/>
        <v>5336.5</v>
      </c>
    </row>
    <row r="301" spans="2:10" ht="75" x14ac:dyDescent="0.3">
      <c r="B301" s="482" t="s">
        <v>674</v>
      </c>
      <c r="C301" s="8" t="s">
        <v>22</v>
      </c>
      <c r="D301" s="55" t="s">
        <v>23</v>
      </c>
      <c r="E301" s="55" t="s">
        <v>8</v>
      </c>
      <c r="F301" s="8" t="s">
        <v>675</v>
      </c>
      <c r="G301" s="55"/>
      <c r="H301" s="69"/>
      <c r="I301" s="374">
        <f t="shared" si="41"/>
        <v>0</v>
      </c>
      <c r="J301" s="374">
        <f t="shared" si="41"/>
        <v>5336.5</v>
      </c>
    </row>
    <row r="302" spans="2:10" ht="37.5" x14ac:dyDescent="0.3">
      <c r="B302" s="482" t="s">
        <v>404</v>
      </c>
      <c r="C302" s="8" t="s">
        <v>22</v>
      </c>
      <c r="D302" s="55" t="s">
        <v>23</v>
      </c>
      <c r="E302" s="55" t="s">
        <v>8</v>
      </c>
      <c r="F302" s="8" t="s">
        <v>675</v>
      </c>
      <c r="G302" s="55" t="s">
        <v>403</v>
      </c>
      <c r="H302" s="69"/>
      <c r="I302" s="69"/>
      <c r="J302" s="374">
        <f>26.7+5309.8</f>
        <v>5336.5</v>
      </c>
    </row>
    <row r="303" spans="2:10" x14ac:dyDescent="0.3">
      <c r="B303" s="349" t="s">
        <v>55</v>
      </c>
      <c r="C303" s="8" t="s">
        <v>22</v>
      </c>
      <c r="D303" s="55" t="s">
        <v>23</v>
      </c>
      <c r="E303" s="55" t="s">
        <v>10</v>
      </c>
      <c r="F303" s="8"/>
      <c r="G303" s="55"/>
      <c r="H303" s="69"/>
      <c r="I303" s="374">
        <f>I304+I310</f>
        <v>0</v>
      </c>
      <c r="J303" s="374">
        <f>J304+J310</f>
        <v>62216.7</v>
      </c>
    </row>
    <row r="304" spans="2:10" ht="105.75" customHeight="1" x14ac:dyDescent="0.3">
      <c r="B304" s="351" t="s">
        <v>230</v>
      </c>
      <c r="C304" s="8" t="s">
        <v>22</v>
      </c>
      <c r="D304" s="32" t="s">
        <v>23</v>
      </c>
      <c r="E304" s="2" t="s">
        <v>10</v>
      </c>
      <c r="F304" s="82" t="s">
        <v>229</v>
      </c>
      <c r="G304" s="2"/>
      <c r="H304" s="71"/>
      <c r="I304" s="78">
        <f t="shared" ref="I304:J304" si="42">I305</f>
        <v>0</v>
      </c>
      <c r="J304" s="78">
        <f t="shared" si="42"/>
        <v>58757.799999999996</v>
      </c>
    </row>
    <row r="305" spans="1:10" ht="111.75" customHeight="1" x14ac:dyDescent="0.3">
      <c r="B305" s="350" t="s">
        <v>481</v>
      </c>
      <c r="C305" s="8" t="s">
        <v>22</v>
      </c>
      <c r="D305" s="2" t="s">
        <v>23</v>
      </c>
      <c r="E305" s="2" t="s">
        <v>10</v>
      </c>
      <c r="F305" s="8" t="s">
        <v>382</v>
      </c>
      <c r="G305" s="2"/>
      <c r="H305" s="71"/>
      <c r="I305" s="78">
        <f>I306+I308</f>
        <v>0</v>
      </c>
      <c r="J305" s="78">
        <f>J306+J308</f>
        <v>58757.799999999996</v>
      </c>
    </row>
    <row r="306" spans="1:10" ht="117.75" customHeight="1" x14ac:dyDescent="0.3">
      <c r="B306" s="175" t="s">
        <v>589</v>
      </c>
      <c r="C306" s="8" t="s">
        <v>22</v>
      </c>
      <c r="D306" s="2" t="s">
        <v>23</v>
      </c>
      <c r="E306" s="2" t="s">
        <v>10</v>
      </c>
      <c r="F306" s="8" t="s">
        <v>590</v>
      </c>
      <c r="G306" s="2"/>
      <c r="H306" s="71"/>
      <c r="I306" s="78">
        <f>I307</f>
        <v>0</v>
      </c>
      <c r="J306" s="78">
        <f>J307</f>
        <v>9268.6</v>
      </c>
    </row>
    <row r="307" spans="1:10" ht="34.5" customHeight="1" x14ac:dyDescent="0.3">
      <c r="B307" s="369" t="s">
        <v>122</v>
      </c>
      <c r="C307" s="8" t="s">
        <v>22</v>
      </c>
      <c r="D307" s="2" t="s">
        <v>23</v>
      </c>
      <c r="E307" s="2" t="s">
        <v>10</v>
      </c>
      <c r="F307" s="8" t="s">
        <v>590</v>
      </c>
      <c r="G307" s="2" t="s">
        <v>121</v>
      </c>
      <c r="H307" s="71"/>
      <c r="I307" s="69"/>
      <c r="J307" s="78">
        <v>9268.6</v>
      </c>
    </row>
    <row r="308" spans="1:10" ht="117" customHeight="1" x14ac:dyDescent="0.3">
      <c r="B308" s="175" t="s">
        <v>589</v>
      </c>
      <c r="C308" s="8" t="s">
        <v>22</v>
      </c>
      <c r="D308" s="2" t="s">
        <v>23</v>
      </c>
      <c r="E308" s="2" t="s">
        <v>10</v>
      </c>
      <c r="F308" s="8" t="s">
        <v>591</v>
      </c>
      <c r="G308" s="2"/>
      <c r="H308" s="71"/>
      <c r="I308" s="78">
        <f>I309</f>
        <v>0</v>
      </c>
      <c r="J308" s="78">
        <f>J309</f>
        <v>49489.2</v>
      </c>
    </row>
    <row r="309" spans="1:10" ht="34.5" customHeight="1" x14ac:dyDescent="0.3">
      <c r="B309" s="369" t="s">
        <v>122</v>
      </c>
      <c r="C309" s="8" t="s">
        <v>22</v>
      </c>
      <c r="D309" s="2" t="s">
        <v>23</v>
      </c>
      <c r="E309" s="2" t="s">
        <v>10</v>
      </c>
      <c r="F309" s="8" t="s">
        <v>591</v>
      </c>
      <c r="G309" s="2" t="s">
        <v>121</v>
      </c>
      <c r="H309" s="71"/>
      <c r="I309" s="69"/>
      <c r="J309" s="78">
        <v>49489.2</v>
      </c>
    </row>
    <row r="310" spans="1:10" ht="34.5" customHeight="1" x14ac:dyDescent="0.3">
      <c r="B310" s="485" t="s">
        <v>349</v>
      </c>
      <c r="C310" s="8" t="s">
        <v>22</v>
      </c>
      <c r="D310" s="55" t="s">
        <v>23</v>
      </c>
      <c r="E310" s="55" t="s">
        <v>10</v>
      </c>
      <c r="F310" s="8" t="s">
        <v>350</v>
      </c>
      <c r="G310" s="55"/>
      <c r="H310" s="71"/>
      <c r="I310" s="69">
        <f t="shared" ref="I310:J312" si="43">I311</f>
        <v>0</v>
      </c>
      <c r="J310" s="69">
        <f t="shared" si="43"/>
        <v>3458.9</v>
      </c>
    </row>
    <row r="311" spans="1:10" ht="34.5" customHeight="1" x14ac:dyDescent="0.3">
      <c r="B311" s="136" t="s">
        <v>414</v>
      </c>
      <c r="C311" s="8" t="s">
        <v>22</v>
      </c>
      <c r="D311" s="55" t="s">
        <v>23</v>
      </c>
      <c r="E311" s="55" t="s">
        <v>10</v>
      </c>
      <c r="F311" s="8" t="s">
        <v>453</v>
      </c>
      <c r="G311" s="55"/>
      <c r="H311" s="71"/>
      <c r="I311" s="69">
        <f t="shared" si="43"/>
        <v>0</v>
      </c>
      <c r="J311" s="69">
        <f t="shared" si="43"/>
        <v>3458.9</v>
      </c>
    </row>
    <row r="312" spans="1:10" ht="34.5" customHeight="1" x14ac:dyDescent="0.3">
      <c r="B312" s="121" t="s">
        <v>527</v>
      </c>
      <c r="C312" s="82" t="s">
        <v>22</v>
      </c>
      <c r="D312" s="214" t="s">
        <v>23</v>
      </c>
      <c r="E312" s="214" t="s">
        <v>10</v>
      </c>
      <c r="F312" s="122" t="s">
        <v>526</v>
      </c>
      <c r="G312" s="214"/>
      <c r="H312" s="71"/>
      <c r="I312" s="69">
        <f t="shared" si="43"/>
        <v>0</v>
      </c>
      <c r="J312" s="69">
        <f t="shared" si="43"/>
        <v>3458.9</v>
      </c>
    </row>
    <row r="313" spans="1:10" ht="34.5" customHeight="1" x14ac:dyDescent="0.3">
      <c r="B313" s="121" t="s">
        <v>404</v>
      </c>
      <c r="C313" s="82" t="s">
        <v>22</v>
      </c>
      <c r="D313" s="214" t="s">
        <v>23</v>
      </c>
      <c r="E313" s="214" t="s">
        <v>10</v>
      </c>
      <c r="F313" s="122" t="s">
        <v>526</v>
      </c>
      <c r="G313" s="214" t="s">
        <v>403</v>
      </c>
      <c r="H313" s="71"/>
      <c r="I313" s="69"/>
      <c r="J313" s="78">
        <f>2040.7+1418.2</f>
        <v>3458.9</v>
      </c>
    </row>
    <row r="314" spans="1:10" ht="45" customHeight="1" x14ac:dyDescent="0.3">
      <c r="B314" s="294" t="s">
        <v>82</v>
      </c>
      <c r="C314" s="8" t="s">
        <v>22</v>
      </c>
      <c r="D314" s="55" t="s">
        <v>23</v>
      </c>
      <c r="E314" s="55" t="s">
        <v>4</v>
      </c>
      <c r="F314" s="32"/>
      <c r="G314" s="55"/>
      <c r="H314" s="69"/>
      <c r="I314" s="374">
        <f>+I315+I319</f>
        <v>0</v>
      </c>
      <c r="J314" s="374">
        <f>+J315+J319</f>
        <v>12342.5</v>
      </c>
    </row>
    <row r="315" spans="1:10" ht="120.75" customHeight="1" x14ac:dyDescent="0.3">
      <c r="B315" s="159" t="s">
        <v>171</v>
      </c>
      <c r="C315" s="8" t="s">
        <v>22</v>
      </c>
      <c r="D315" s="55" t="s">
        <v>23</v>
      </c>
      <c r="E315" s="55" t="s">
        <v>4</v>
      </c>
      <c r="F315" s="32" t="s">
        <v>317</v>
      </c>
      <c r="G315" s="55"/>
      <c r="H315" s="69"/>
      <c r="I315" s="374">
        <f>I317</f>
        <v>0</v>
      </c>
      <c r="J315" s="374">
        <f>J317</f>
        <v>11773.7</v>
      </c>
    </row>
    <row r="316" spans="1:10" ht="45.75" customHeight="1" x14ac:dyDescent="0.3">
      <c r="B316" s="131" t="s">
        <v>462</v>
      </c>
      <c r="C316" s="8" t="s">
        <v>22</v>
      </c>
      <c r="D316" s="55" t="s">
        <v>23</v>
      </c>
      <c r="E316" s="55" t="s">
        <v>4</v>
      </c>
      <c r="F316" s="32" t="s">
        <v>460</v>
      </c>
      <c r="G316" s="55"/>
      <c r="H316" s="69"/>
      <c r="I316" s="374">
        <f>I317</f>
        <v>0</v>
      </c>
      <c r="J316" s="374">
        <f>J317</f>
        <v>11773.7</v>
      </c>
    </row>
    <row r="317" spans="1:10" ht="43.5" customHeight="1" x14ac:dyDescent="0.3">
      <c r="B317" s="153" t="s">
        <v>141</v>
      </c>
      <c r="C317" s="8" t="s">
        <v>22</v>
      </c>
      <c r="D317" s="55" t="s">
        <v>23</v>
      </c>
      <c r="E317" s="55" t="s">
        <v>4</v>
      </c>
      <c r="F317" s="32" t="s">
        <v>461</v>
      </c>
      <c r="G317" s="55"/>
      <c r="H317" s="69"/>
      <c r="I317" s="374">
        <f t="shared" ref="I317:J317" si="44">I318</f>
        <v>0</v>
      </c>
      <c r="J317" s="374">
        <f t="shared" si="44"/>
        <v>11773.7</v>
      </c>
    </row>
    <row r="318" spans="1:10" ht="79.5" customHeight="1" x14ac:dyDescent="0.3">
      <c r="A318" s="91"/>
      <c r="B318" s="182" t="s">
        <v>194</v>
      </c>
      <c r="C318" s="8" t="s">
        <v>22</v>
      </c>
      <c r="D318" s="2" t="s">
        <v>23</v>
      </c>
      <c r="E318" s="2" t="s">
        <v>4</v>
      </c>
      <c r="F318" s="32" t="s">
        <v>461</v>
      </c>
      <c r="G318" s="8" t="s">
        <v>89</v>
      </c>
      <c r="H318" s="69"/>
      <c r="I318" s="69"/>
      <c r="J318" s="374">
        <f>11714.7+59</f>
        <v>11773.7</v>
      </c>
    </row>
    <row r="319" spans="1:10" ht="102" customHeight="1" x14ac:dyDescent="0.3">
      <c r="A319" s="91"/>
      <c r="B319" s="370" t="s">
        <v>347</v>
      </c>
      <c r="C319" s="8" t="s">
        <v>22</v>
      </c>
      <c r="D319" s="2" t="s">
        <v>23</v>
      </c>
      <c r="E319" s="2" t="s">
        <v>4</v>
      </c>
      <c r="F319" s="32" t="s">
        <v>348</v>
      </c>
      <c r="G319" s="8"/>
      <c r="H319" s="69"/>
      <c r="I319" s="374">
        <f t="shared" ref="I319:J322" si="45">I320</f>
        <v>0</v>
      </c>
      <c r="J319" s="374">
        <f t="shared" si="45"/>
        <v>568.79999999999995</v>
      </c>
    </row>
    <row r="320" spans="1:10" ht="40.5" customHeight="1" x14ac:dyDescent="0.3">
      <c r="A320" s="91"/>
      <c r="B320" s="370" t="s">
        <v>531</v>
      </c>
      <c r="C320" s="8" t="s">
        <v>22</v>
      </c>
      <c r="D320" s="2" t="s">
        <v>23</v>
      </c>
      <c r="E320" s="2" t="s">
        <v>4</v>
      </c>
      <c r="F320" s="32" t="s">
        <v>467</v>
      </c>
      <c r="G320" s="8"/>
      <c r="H320" s="69"/>
      <c r="I320" s="374">
        <f>I322</f>
        <v>0</v>
      </c>
      <c r="J320" s="374">
        <f>J321</f>
        <v>568.79999999999995</v>
      </c>
    </row>
    <row r="321" spans="1:10" ht="81" customHeight="1" x14ac:dyDescent="0.3">
      <c r="A321" s="91"/>
      <c r="B321" s="483" t="s">
        <v>677</v>
      </c>
      <c r="C321" s="8" t="s">
        <v>22</v>
      </c>
      <c r="D321" s="2" t="s">
        <v>23</v>
      </c>
      <c r="E321" s="2" t="s">
        <v>4</v>
      </c>
      <c r="F321" s="32" t="s">
        <v>676</v>
      </c>
      <c r="G321" s="8"/>
      <c r="H321" s="69"/>
      <c r="I321" s="374"/>
      <c r="J321" s="374">
        <f>J322</f>
        <v>568.79999999999995</v>
      </c>
    </row>
    <row r="322" spans="1:10" ht="63.75" customHeight="1" x14ac:dyDescent="0.3">
      <c r="A322" s="91"/>
      <c r="B322" s="370" t="s">
        <v>532</v>
      </c>
      <c r="C322" s="8" t="s">
        <v>22</v>
      </c>
      <c r="D322" s="2" t="s">
        <v>23</v>
      </c>
      <c r="E322" s="2" t="s">
        <v>4</v>
      </c>
      <c r="F322" s="32" t="s">
        <v>530</v>
      </c>
      <c r="G322" s="8"/>
      <c r="H322" s="69"/>
      <c r="I322" s="374">
        <f t="shared" si="45"/>
        <v>0</v>
      </c>
      <c r="J322" s="374">
        <f t="shared" si="45"/>
        <v>568.79999999999995</v>
      </c>
    </row>
    <row r="323" spans="1:10" ht="61.5" customHeight="1" x14ac:dyDescent="0.3">
      <c r="A323" s="91"/>
      <c r="B323" s="369" t="s">
        <v>110</v>
      </c>
      <c r="C323" s="8" t="s">
        <v>22</v>
      </c>
      <c r="D323" s="2" t="s">
        <v>23</v>
      </c>
      <c r="E323" s="2" t="s">
        <v>4</v>
      </c>
      <c r="F323" s="32" t="s">
        <v>530</v>
      </c>
      <c r="G323" s="8" t="s">
        <v>86</v>
      </c>
      <c r="H323" s="69"/>
      <c r="I323" s="69"/>
      <c r="J323" s="374">
        <v>568.79999999999995</v>
      </c>
    </row>
    <row r="324" spans="1:10" ht="30.75" customHeight="1" x14ac:dyDescent="0.3">
      <c r="A324" s="91"/>
      <c r="B324" s="173" t="s">
        <v>70</v>
      </c>
      <c r="C324" s="37">
        <v>902</v>
      </c>
      <c r="D324" s="34" t="s">
        <v>26</v>
      </c>
      <c r="E324" s="34"/>
      <c r="F324" s="34"/>
      <c r="G324" s="34"/>
      <c r="H324" s="69"/>
      <c r="I324" s="374">
        <f t="shared" ref="I324:J325" si="46">I325</f>
        <v>62.5</v>
      </c>
      <c r="J324" s="374">
        <f t="shared" si="46"/>
        <v>55937.700000000004</v>
      </c>
    </row>
    <row r="325" spans="1:10" ht="29.25" customHeight="1" x14ac:dyDescent="0.3">
      <c r="A325" s="91"/>
      <c r="B325" s="173" t="s">
        <v>381</v>
      </c>
      <c r="C325" s="37">
        <v>902</v>
      </c>
      <c r="D325" s="34" t="s">
        <v>26</v>
      </c>
      <c r="E325" s="34" t="s">
        <v>3</v>
      </c>
      <c r="F325" s="34"/>
      <c r="G325" s="34"/>
      <c r="H325" s="69"/>
      <c r="I325" s="374">
        <f t="shared" si="46"/>
        <v>62.5</v>
      </c>
      <c r="J325" s="374">
        <f t="shared" si="46"/>
        <v>55937.700000000004</v>
      </c>
    </row>
    <row r="326" spans="1:10" ht="79.5" customHeight="1" x14ac:dyDescent="0.3">
      <c r="A326" s="91"/>
      <c r="B326" s="306" t="s">
        <v>128</v>
      </c>
      <c r="C326" s="37">
        <v>902</v>
      </c>
      <c r="D326" s="32" t="s">
        <v>26</v>
      </c>
      <c r="E326" s="31" t="s">
        <v>3</v>
      </c>
      <c r="F326" s="8" t="s">
        <v>310</v>
      </c>
      <c r="G326" s="34"/>
      <c r="H326" s="69"/>
      <c r="I326" s="374">
        <f>I327+I333</f>
        <v>62.5</v>
      </c>
      <c r="J326" s="374">
        <f>J327+J333</f>
        <v>55937.700000000004</v>
      </c>
    </row>
    <row r="327" spans="1:10" ht="54.75" customHeight="1" x14ac:dyDescent="0.3">
      <c r="A327" s="91"/>
      <c r="B327" s="15" t="s">
        <v>140</v>
      </c>
      <c r="C327" s="37">
        <v>902</v>
      </c>
      <c r="D327" s="32" t="s">
        <v>26</v>
      </c>
      <c r="E327" s="32" t="s">
        <v>3</v>
      </c>
      <c r="F327" s="32" t="s">
        <v>311</v>
      </c>
      <c r="G327" s="31"/>
      <c r="H327" s="69"/>
      <c r="I327" s="374">
        <f>I328+I331</f>
        <v>62.5</v>
      </c>
      <c r="J327" s="374">
        <f>J328+J331</f>
        <v>1603.8000000000002</v>
      </c>
    </row>
    <row r="328" spans="1:10" ht="41.25" customHeight="1" x14ac:dyDescent="0.3">
      <c r="A328" s="91"/>
      <c r="B328" s="13" t="s">
        <v>141</v>
      </c>
      <c r="C328" s="37">
        <v>902</v>
      </c>
      <c r="D328" s="32" t="s">
        <v>26</v>
      </c>
      <c r="E328" s="32" t="s">
        <v>3</v>
      </c>
      <c r="F328" s="32" t="s">
        <v>312</v>
      </c>
      <c r="G328" s="31"/>
      <c r="H328" s="69"/>
      <c r="I328" s="374">
        <f>I330+I329</f>
        <v>0</v>
      </c>
      <c r="J328" s="374">
        <f>J330+J329</f>
        <v>1541.3000000000002</v>
      </c>
    </row>
    <row r="329" spans="1:10" ht="168.75" x14ac:dyDescent="0.3">
      <c r="A329" s="91"/>
      <c r="B329" s="13" t="s">
        <v>507</v>
      </c>
      <c r="C329" s="37">
        <v>902</v>
      </c>
      <c r="D329" s="32" t="s">
        <v>26</v>
      </c>
      <c r="E329" s="32" t="s">
        <v>3</v>
      </c>
      <c r="F329" s="32" t="s">
        <v>312</v>
      </c>
      <c r="G329" s="31" t="s">
        <v>508</v>
      </c>
      <c r="H329" s="69"/>
      <c r="I329" s="69"/>
      <c r="J329" s="374">
        <v>340</v>
      </c>
    </row>
    <row r="330" spans="1:10" ht="32.25" customHeight="1" x14ac:dyDescent="0.3">
      <c r="A330" s="91"/>
      <c r="B330" s="121" t="s">
        <v>117</v>
      </c>
      <c r="C330" s="178">
        <v>902</v>
      </c>
      <c r="D330" s="122" t="s">
        <v>26</v>
      </c>
      <c r="E330" s="122" t="s">
        <v>3</v>
      </c>
      <c r="F330" s="32" t="s">
        <v>312</v>
      </c>
      <c r="G330" s="120" t="s">
        <v>116</v>
      </c>
      <c r="H330" s="69"/>
      <c r="I330" s="69"/>
      <c r="J330" s="374">
        <f>1974.7-773.4</f>
        <v>1201.3000000000002</v>
      </c>
    </row>
    <row r="331" spans="1:10" ht="206.25" x14ac:dyDescent="0.3">
      <c r="A331" s="91"/>
      <c r="B331" s="497" t="s">
        <v>701</v>
      </c>
      <c r="C331" s="178">
        <v>902</v>
      </c>
      <c r="D331" s="122" t="s">
        <v>26</v>
      </c>
      <c r="E331" s="122" t="s">
        <v>3</v>
      </c>
      <c r="F331" s="31" t="s">
        <v>711</v>
      </c>
      <c r="G331" s="120"/>
      <c r="H331" s="69"/>
      <c r="I331" s="69">
        <f>I332</f>
        <v>62.5</v>
      </c>
      <c r="J331" s="374">
        <f>J332</f>
        <v>62.5</v>
      </c>
    </row>
    <row r="332" spans="1:10" x14ac:dyDescent="0.3">
      <c r="A332" s="91"/>
      <c r="B332" s="121" t="s">
        <v>117</v>
      </c>
      <c r="C332" s="178">
        <v>902</v>
      </c>
      <c r="D332" s="122" t="s">
        <v>26</v>
      </c>
      <c r="E332" s="122" t="s">
        <v>3</v>
      </c>
      <c r="F332" s="31" t="s">
        <v>711</v>
      </c>
      <c r="G332" s="120" t="s">
        <v>116</v>
      </c>
      <c r="H332" s="69"/>
      <c r="I332" s="69">
        <v>62.5</v>
      </c>
      <c r="J332" s="374">
        <v>62.5</v>
      </c>
    </row>
    <row r="333" spans="1:10" ht="44.25" customHeight="1" x14ac:dyDescent="0.3">
      <c r="A333" s="91"/>
      <c r="B333" s="121" t="s">
        <v>139</v>
      </c>
      <c r="C333" s="178">
        <v>902</v>
      </c>
      <c r="D333" s="122" t="s">
        <v>26</v>
      </c>
      <c r="E333" s="122" t="s">
        <v>3</v>
      </c>
      <c r="F333" s="32" t="s">
        <v>313</v>
      </c>
      <c r="G333" s="120"/>
      <c r="H333" s="69"/>
      <c r="I333" s="374">
        <f>I334</f>
        <v>0</v>
      </c>
      <c r="J333" s="374">
        <f>J334</f>
        <v>54333.9</v>
      </c>
    </row>
    <row r="334" spans="1:10" ht="46.5" customHeight="1" x14ac:dyDescent="0.3">
      <c r="A334" s="91"/>
      <c r="B334" s="307" t="s">
        <v>101</v>
      </c>
      <c r="C334" s="37">
        <v>902</v>
      </c>
      <c r="D334" s="9" t="s">
        <v>26</v>
      </c>
      <c r="E334" s="9" t="s">
        <v>3</v>
      </c>
      <c r="F334" s="8" t="s">
        <v>314</v>
      </c>
      <c r="G334" s="8"/>
      <c r="H334" s="69"/>
      <c r="I334" s="374">
        <f>I336+I335</f>
        <v>0</v>
      </c>
      <c r="J334" s="374">
        <f>J336+J335</f>
        <v>54333.9</v>
      </c>
    </row>
    <row r="335" spans="1:10" ht="180.75" customHeight="1" x14ac:dyDescent="0.3">
      <c r="A335" s="91"/>
      <c r="B335" s="352" t="s">
        <v>507</v>
      </c>
      <c r="C335" s="37">
        <v>902</v>
      </c>
      <c r="D335" s="9" t="s">
        <v>26</v>
      </c>
      <c r="E335" s="9" t="s">
        <v>3</v>
      </c>
      <c r="F335" s="8" t="s">
        <v>314</v>
      </c>
      <c r="G335" s="8" t="s">
        <v>508</v>
      </c>
      <c r="H335" s="69"/>
      <c r="I335" s="69"/>
      <c r="J335" s="374">
        <v>8729.1</v>
      </c>
    </row>
    <row r="336" spans="1:10" ht="34.5" customHeight="1" x14ac:dyDescent="0.3">
      <c r="A336" s="91"/>
      <c r="B336" s="15" t="s">
        <v>117</v>
      </c>
      <c r="C336" s="37">
        <v>902</v>
      </c>
      <c r="D336" s="9" t="s">
        <v>26</v>
      </c>
      <c r="E336" s="9" t="s">
        <v>3</v>
      </c>
      <c r="F336" s="8" t="s">
        <v>314</v>
      </c>
      <c r="G336" s="8" t="s">
        <v>116</v>
      </c>
      <c r="H336" s="69"/>
      <c r="I336" s="69"/>
      <c r="J336" s="374">
        <f>42315.4+2300+216+773.4</f>
        <v>45604.800000000003</v>
      </c>
    </row>
    <row r="337" spans="1:10" ht="64.5" customHeight="1" x14ac:dyDescent="0.3">
      <c r="A337" s="91"/>
      <c r="B337" s="15" t="s">
        <v>211</v>
      </c>
      <c r="C337" s="37">
        <v>902</v>
      </c>
      <c r="D337" s="9" t="s">
        <v>52</v>
      </c>
      <c r="E337" s="9"/>
      <c r="F337" s="8"/>
      <c r="G337" s="8"/>
      <c r="H337" s="69"/>
      <c r="I337" s="374">
        <f t="shared" ref="I337:J339" si="47">I338</f>
        <v>5777.8</v>
      </c>
      <c r="J337" s="374">
        <f t="shared" si="47"/>
        <v>131964.6</v>
      </c>
    </row>
    <row r="338" spans="1:10" ht="39.75" customHeight="1" x14ac:dyDescent="0.3">
      <c r="A338" s="91"/>
      <c r="B338" s="15" t="s">
        <v>417</v>
      </c>
      <c r="C338" s="37">
        <v>902</v>
      </c>
      <c r="D338" s="9" t="s">
        <v>52</v>
      </c>
      <c r="E338" s="9" t="s">
        <v>8</v>
      </c>
      <c r="F338" s="8"/>
      <c r="G338" s="8"/>
      <c r="H338" s="69"/>
      <c r="I338" s="374">
        <f t="shared" si="47"/>
        <v>5777.8</v>
      </c>
      <c r="J338" s="374">
        <f t="shared" si="47"/>
        <v>131964.6</v>
      </c>
    </row>
    <row r="339" spans="1:10" ht="39.75" customHeight="1" x14ac:dyDescent="0.3">
      <c r="A339" s="91"/>
      <c r="B339" s="15" t="s">
        <v>401</v>
      </c>
      <c r="C339" s="37">
        <v>902</v>
      </c>
      <c r="D339" s="9" t="s">
        <v>52</v>
      </c>
      <c r="E339" s="9" t="s">
        <v>8</v>
      </c>
      <c r="F339" s="8" t="s">
        <v>400</v>
      </c>
      <c r="G339" s="8"/>
      <c r="H339" s="69"/>
      <c r="I339" s="374">
        <f t="shared" si="47"/>
        <v>5777.8</v>
      </c>
      <c r="J339" s="374">
        <f t="shared" si="47"/>
        <v>131964.6</v>
      </c>
    </row>
    <row r="340" spans="1:10" ht="38.25" customHeight="1" x14ac:dyDescent="0.3">
      <c r="A340" s="91"/>
      <c r="B340" s="15" t="s">
        <v>523</v>
      </c>
      <c r="C340" s="37">
        <v>902</v>
      </c>
      <c r="D340" s="9" t="s">
        <v>52</v>
      </c>
      <c r="E340" s="9" t="s">
        <v>8</v>
      </c>
      <c r="F340" s="8" t="s">
        <v>399</v>
      </c>
      <c r="G340" s="8"/>
      <c r="H340" s="69"/>
      <c r="I340" s="374">
        <f>I341</f>
        <v>5777.8</v>
      </c>
      <c r="J340" s="374">
        <f>J341</f>
        <v>131964.6</v>
      </c>
    </row>
    <row r="341" spans="1:10" ht="60" customHeight="1" x14ac:dyDescent="0.3">
      <c r="A341" s="91"/>
      <c r="B341" s="244" t="s">
        <v>528</v>
      </c>
      <c r="C341" s="37">
        <v>902</v>
      </c>
      <c r="D341" s="9" t="s">
        <v>52</v>
      </c>
      <c r="E341" s="9" t="s">
        <v>8</v>
      </c>
      <c r="F341" s="8" t="s">
        <v>529</v>
      </c>
      <c r="G341" s="8"/>
      <c r="H341" s="69"/>
      <c r="I341" s="374">
        <f>I342</f>
        <v>5777.8</v>
      </c>
      <c r="J341" s="374">
        <f>J342</f>
        <v>131964.6</v>
      </c>
    </row>
    <row r="342" spans="1:10" ht="34.5" customHeight="1" x14ac:dyDescent="0.3">
      <c r="A342" s="91"/>
      <c r="B342" s="15" t="s">
        <v>419</v>
      </c>
      <c r="C342" s="37">
        <v>902</v>
      </c>
      <c r="D342" s="9" t="s">
        <v>52</v>
      </c>
      <c r="E342" s="9" t="s">
        <v>8</v>
      </c>
      <c r="F342" s="8" t="s">
        <v>529</v>
      </c>
      <c r="G342" s="8" t="s">
        <v>418</v>
      </c>
      <c r="H342" s="69"/>
      <c r="I342" s="69">
        <f>2000+920+1440+703.1+714.7</f>
        <v>5777.8</v>
      </c>
      <c r="J342" s="376">
        <f>29207.3+2899+1200+1000+906+1622.6+22000+5114.4+7403.4+1000+5066.6+3000+412.7+460.6+1080+5256.1+3971.9+199.8+2005.2+1488.8+1050+1058+939.7+3498.4+5736+1650+4276.1+552+7128+3375.8+1628.4+2000+920+1440+703.1+714.7</f>
        <v>131964.6</v>
      </c>
    </row>
    <row r="343" spans="1:10" ht="84.75" customHeight="1" x14ac:dyDescent="0.3">
      <c r="A343" s="26" t="s">
        <v>39</v>
      </c>
      <c r="B343" s="165" t="s">
        <v>66</v>
      </c>
      <c r="C343" s="18" t="s">
        <v>27</v>
      </c>
      <c r="D343" s="17"/>
      <c r="E343" s="17"/>
      <c r="F343" s="19"/>
      <c r="G343" s="17"/>
      <c r="H343" s="71"/>
      <c r="I343" s="373">
        <f>I344+I358</f>
        <v>-219</v>
      </c>
      <c r="J343" s="373">
        <f>J344+J358</f>
        <v>23563.999999999996</v>
      </c>
    </row>
    <row r="344" spans="1:10" ht="29.25" customHeight="1" x14ac:dyDescent="0.3">
      <c r="B344" s="33" t="s">
        <v>19</v>
      </c>
      <c r="C344" s="166" t="s">
        <v>27</v>
      </c>
      <c r="D344" s="167" t="s">
        <v>3</v>
      </c>
      <c r="E344" s="167"/>
      <c r="F344" s="420"/>
      <c r="G344" s="167"/>
      <c r="H344" s="71"/>
      <c r="I344" s="374">
        <f>I345+I354</f>
        <v>-219</v>
      </c>
      <c r="J344" s="374">
        <f>J345+J354</f>
        <v>20563.999999999996</v>
      </c>
    </row>
    <row r="345" spans="1:10" ht="85.5" customHeight="1" x14ac:dyDescent="0.3">
      <c r="B345" s="155" t="s">
        <v>67</v>
      </c>
      <c r="C345" s="8" t="s">
        <v>27</v>
      </c>
      <c r="D345" s="57" t="s">
        <v>3</v>
      </c>
      <c r="E345" s="57" t="s">
        <v>4</v>
      </c>
      <c r="F345" s="420"/>
      <c r="G345" s="57"/>
      <c r="H345" s="168"/>
      <c r="I345" s="374">
        <f t="shared" ref="I345:J345" si="48">I346</f>
        <v>0</v>
      </c>
      <c r="J345" s="374">
        <f t="shared" si="48"/>
        <v>18049.399999999998</v>
      </c>
    </row>
    <row r="346" spans="1:10" ht="39.75" customHeight="1" x14ac:dyDescent="0.3">
      <c r="B346" s="132" t="s">
        <v>222</v>
      </c>
      <c r="C346" s="8" t="s">
        <v>27</v>
      </c>
      <c r="D346" s="32" t="s">
        <v>3</v>
      </c>
      <c r="E346" s="57" t="s">
        <v>4</v>
      </c>
      <c r="F346" s="32" t="s">
        <v>232</v>
      </c>
      <c r="G346" s="9"/>
      <c r="H346" s="168"/>
      <c r="I346" s="374">
        <f>I348</f>
        <v>0</v>
      </c>
      <c r="J346" s="374">
        <f>J348</f>
        <v>18049.399999999998</v>
      </c>
    </row>
    <row r="347" spans="1:10" ht="36" customHeight="1" x14ac:dyDescent="0.3">
      <c r="B347" s="132" t="s">
        <v>425</v>
      </c>
      <c r="C347" s="8" t="s">
        <v>27</v>
      </c>
      <c r="D347" s="32" t="s">
        <v>3</v>
      </c>
      <c r="E347" s="57" t="s">
        <v>4</v>
      </c>
      <c r="F347" s="32" t="s">
        <v>424</v>
      </c>
      <c r="G347" s="9"/>
      <c r="H347" s="168"/>
      <c r="I347" s="374">
        <f>I348</f>
        <v>0</v>
      </c>
      <c r="J347" s="374">
        <f>J348</f>
        <v>18049.399999999998</v>
      </c>
    </row>
    <row r="348" spans="1:10" ht="61.5" customHeight="1" x14ac:dyDescent="0.3">
      <c r="B348" s="132" t="s">
        <v>223</v>
      </c>
      <c r="C348" s="8" t="s">
        <v>27</v>
      </c>
      <c r="D348" s="32" t="s">
        <v>3</v>
      </c>
      <c r="E348" s="57" t="s">
        <v>4</v>
      </c>
      <c r="F348" s="32" t="s">
        <v>433</v>
      </c>
      <c r="G348" s="9"/>
      <c r="H348" s="168"/>
      <c r="I348" s="374">
        <f>I350+I351+I352</f>
        <v>0</v>
      </c>
      <c r="J348" s="374">
        <f>J350+J351+J352</f>
        <v>18049.399999999998</v>
      </c>
    </row>
    <row r="349" spans="1:10" ht="48" customHeight="1" x14ac:dyDescent="0.3">
      <c r="B349" s="342" t="s">
        <v>97</v>
      </c>
      <c r="C349" s="8" t="s">
        <v>27</v>
      </c>
      <c r="D349" s="32" t="s">
        <v>3</v>
      </c>
      <c r="E349" s="57" t="s">
        <v>4</v>
      </c>
      <c r="F349" s="32" t="s">
        <v>434</v>
      </c>
      <c r="G349" s="9"/>
      <c r="H349" s="168"/>
      <c r="I349" s="374">
        <f>I350+I351+I352</f>
        <v>0</v>
      </c>
      <c r="J349" s="374">
        <f>J350+J351+J352</f>
        <v>18049.399999999998</v>
      </c>
    </row>
    <row r="350" spans="1:10" ht="48" customHeight="1" x14ac:dyDescent="0.3">
      <c r="B350" s="152" t="s">
        <v>640</v>
      </c>
      <c r="C350" s="8" t="s">
        <v>27</v>
      </c>
      <c r="D350" s="32" t="s">
        <v>3</v>
      </c>
      <c r="E350" s="57" t="s">
        <v>4</v>
      </c>
      <c r="F350" s="32" t="s">
        <v>434</v>
      </c>
      <c r="G350" s="9" t="s">
        <v>85</v>
      </c>
      <c r="H350" s="168"/>
      <c r="I350" s="163">
        <v>-2.4</v>
      </c>
      <c r="J350" s="374">
        <f>17410.7+46.8-13.645-2.4</f>
        <v>17441.454999999998</v>
      </c>
    </row>
    <row r="351" spans="1:10" ht="59.25" customHeight="1" x14ac:dyDescent="0.3">
      <c r="B351" s="158" t="s">
        <v>110</v>
      </c>
      <c r="C351" s="8" t="s">
        <v>27</v>
      </c>
      <c r="D351" s="32" t="s">
        <v>3</v>
      </c>
      <c r="E351" s="57" t="s">
        <v>4</v>
      </c>
      <c r="F351" s="32" t="s">
        <v>434</v>
      </c>
      <c r="G351" s="9" t="s">
        <v>86</v>
      </c>
      <c r="H351" s="71"/>
      <c r="I351" s="69">
        <v>2.4</v>
      </c>
      <c r="J351" s="374">
        <f>571.9+8.645+2.4</f>
        <v>582.94499999999994</v>
      </c>
    </row>
    <row r="352" spans="1:10" ht="33" customHeight="1" x14ac:dyDescent="0.3">
      <c r="B352" s="105" t="s">
        <v>193</v>
      </c>
      <c r="C352" s="8" t="s">
        <v>27</v>
      </c>
      <c r="D352" s="32" t="s">
        <v>3</v>
      </c>
      <c r="E352" s="57" t="s">
        <v>4</v>
      </c>
      <c r="F352" s="32" t="s">
        <v>434</v>
      </c>
      <c r="G352" s="9" t="s">
        <v>87</v>
      </c>
      <c r="H352" s="71"/>
      <c r="I352" s="69"/>
      <c r="J352" s="374">
        <f>20+5</f>
        <v>25</v>
      </c>
    </row>
    <row r="353" spans="1:10" ht="33" customHeight="1" x14ac:dyDescent="0.3">
      <c r="B353" s="105" t="s">
        <v>24</v>
      </c>
      <c r="C353" s="8" t="s">
        <v>27</v>
      </c>
      <c r="D353" s="32" t="s">
        <v>3</v>
      </c>
      <c r="E353" s="57" t="s">
        <v>65</v>
      </c>
      <c r="F353" s="32"/>
      <c r="G353" s="9"/>
      <c r="H353" s="71"/>
      <c r="I353" s="374">
        <f>I354</f>
        <v>-219</v>
      </c>
      <c r="J353" s="374">
        <f>J354</f>
        <v>2514.6</v>
      </c>
    </row>
    <row r="354" spans="1:10" ht="81" customHeight="1" x14ac:dyDescent="0.3">
      <c r="B354" s="217" t="s">
        <v>147</v>
      </c>
      <c r="C354" s="8" t="s">
        <v>27</v>
      </c>
      <c r="D354" s="2" t="s">
        <v>3</v>
      </c>
      <c r="E354" s="2" t="s">
        <v>65</v>
      </c>
      <c r="F354" s="82" t="s">
        <v>237</v>
      </c>
      <c r="G354" s="146"/>
      <c r="H354" s="71"/>
      <c r="I354" s="374">
        <f>I356</f>
        <v>-219</v>
      </c>
      <c r="J354" s="374">
        <f>J356</f>
        <v>2514.6</v>
      </c>
    </row>
    <row r="355" spans="1:10" ht="66" customHeight="1" x14ac:dyDescent="0.3">
      <c r="B355" s="121" t="s">
        <v>248</v>
      </c>
      <c r="C355" s="8" t="s">
        <v>27</v>
      </c>
      <c r="D355" s="2" t="s">
        <v>3</v>
      </c>
      <c r="E355" s="2" t="s">
        <v>65</v>
      </c>
      <c r="F355" s="82" t="s">
        <v>426</v>
      </c>
      <c r="G355" s="146"/>
      <c r="H355" s="71"/>
      <c r="I355" s="374">
        <f>I356</f>
        <v>-219</v>
      </c>
      <c r="J355" s="374">
        <f>J356</f>
        <v>2514.6</v>
      </c>
    </row>
    <row r="356" spans="1:10" ht="83.25" customHeight="1" x14ac:dyDescent="0.3">
      <c r="B356" s="215" t="s">
        <v>479</v>
      </c>
      <c r="C356" s="8" t="s">
        <v>27</v>
      </c>
      <c r="D356" s="2" t="s">
        <v>3</v>
      </c>
      <c r="E356" s="8" t="s">
        <v>65</v>
      </c>
      <c r="F356" s="8" t="s">
        <v>485</v>
      </c>
      <c r="G356" s="2"/>
      <c r="H356" s="71"/>
      <c r="I356" s="374">
        <f t="shared" ref="I356:J356" si="49">I357</f>
        <v>-219</v>
      </c>
      <c r="J356" s="374">
        <f t="shared" si="49"/>
        <v>2514.6</v>
      </c>
    </row>
    <row r="357" spans="1:10" ht="61.5" customHeight="1" x14ac:dyDescent="0.3">
      <c r="B357" s="217" t="s">
        <v>110</v>
      </c>
      <c r="C357" s="8" t="s">
        <v>27</v>
      </c>
      <c r="D357" s="2" t="s">
        <v>3</v>
      </c>
      <c r="E357" s="2" t="s">
        <v>65</v>
      </c>
      <c r="F357" s="8" t="s">
        <v>485</v>
      </c>
      <c r="G357" s="2" t="s">
        <v>86</v>
      </c>
      <c r="H357" s="71"/>
      <c r="I357" s="69">
        <v>-219</v>
      </c>
      <c r="J357" s="374">
        <f>2733.6-219</f>
        <v>2514.6</v>
      </c>
    </row>
    <row r="358" spans="1:10" ht="67.5" customHeight="1" x14ac:dyDescent="0.3">
      <c r="B358" s="15" t="s">
        <v>211</v>
      </c>
      <c r="C358" s="8" t="s">
        <v>27</v>
      </c>
      <c r="D358" s="2" t="s">
        <v>52</v>
      </c>
      <c r="E358" s="2"/>
      <c r="F358" s="8"/>
      <c r="G358" s="2"/>
      <c r="H358" s="71"/>
      <c r="I358" s="374">
        <f t="shared" ref="I358:J363" si="50">I359</f>
        <v>0</v>
      </c>
      <c r="J358" s="374">
        <f t="shared" si="50"/>
        <v>3000</v>
      </c>
    </row>
    <row r="359" spans="1:10" ht="70.5" customHeight="1" x14ac:dyDescent="0.3">
      <c r="B359" s="15" t="s">
        <v>645</v>
      </c>
      <c r="C359" s="8" t="s">
        <v>27</v>
      </c>
      <c r="D359" s="2" t="s">
        <v>52</v>
      </c>
      <c r="E359" s="2" t="s">
        <v>3</v>
      </c>
      <c r="F359" s="8"/>
      <c r="G359" s="2"/>
      <c r="H359" s="71"/>
      <c r="I359" s="374">
        <f t="shared" si="50"/>
        <v>0</v>
      </c>
      <c r="J359" s="374">
        <f t="shared" si="50"/>
        <v>3000</v>
      </c>
    </row>
    <row r="360" spans="1:10" ht="51" customHeight="1" x14ac:dyDescent="0.3">
      <c r="B360" s="132" t="s">
        <v>222</v>
      </c>
      <c r="C360" s="8" t="s">
        <v>27</v>
      </c>
      <c r="D360" s="2" t="s">
        <v>52</v>
      </c>
      <c r="E360" s="2" t="s">
        <v>3</v>
      </c>
      <c r="F360" s="8" t="s">
        <v>232</v>
      </c>
      <c r="G360" s="2"/>
      <c r="H360" s="71"/>
      <c r="I360" s="374">
        <f t="shared" si="50"/>
        <v>0</v>
      </c>
      <c r="J360" s="374">
        <f t="shared" si="50"/>
        <v>3000</v>
      </c>
    </row>
    <row r="361" spans="1:10" ht="33" customHeight="1" x14ac:dyDescent="0.3">
      <c r="B361" s="132" t="s">
        <v>425</v>
      </c>
      <c r="C361" s="8" t="s">
        <v>27</v>
      </c>
      <c r="D361" s="2" t="s">
        <v>52</v>
      </c>
      <c r="E361" s="2" t="s">
        <v>3</v>
      </c>
      <c r="F361" s="8" t="s">
        <v>424</v>
      </c>
      <c r="G361" s="2"/>
      <c r="H361" s="71"/>
      <c r="I361" s="374">
        <f t="shared" si="50"/>
        <v>0</v>
      </c>
      <c r="J361" s="374">
        <f t="shared" si="50"/>
        <v>3000</v>
      </c>
    </row>
    <row r="362" spans="1:10" ht="61.5" customHeight="1" x14ac:dyDescent="0.3">
      <c r="B362" s="369" t="s">
        <v>544</v>
      </c>
      <c r="C362" s="8" t="s">
        <v>27</v>
      </c>
      <c r="D362" s="2" t="s">
        <v>52</v>
      </c>
      <c r="E362" s="2" t="s">
        <v>3</v>
      </c>
      <c r="F362" s="8" t="s">
        <v>539</v>
      </c>
      <c r="G362" s="2"/>
      <c r="H362" s="71"/>
      <c r="I362" s="374">
        <f t="shared" si="50"/>
        <v>0</v>
      </c>
      <c r="J362" s="374">
        <f t="shared" si="50"/>
        <v>3000</v>
      </c>
    </row>
    <row r="363" spans="1:10" ht="61.5" customHeight="1" x14ac:dyDescent="0.3">
      <c r="B363" s="369" t="s">
        <v>543</v>
      </c>
      <c r="C363" s="8" t="s">
        <v>27</v>
      </c>
      <c r="D363" s="2" t="s">
        <v>52</v>
      </c>
      <c r="E363" s="2" t="s">
        <v>3</v>
      </c>
      <c r="F363" s="8" t="s">
        <v>540</v>
      </c>
      <c r="G363" s="2"/>
      <c r="H363" s="71"/>
      <c r="I363" s="374">
        <f t="shared" si="50"/>
        <v>0</v>
      </c>
      <c r="J363" s="374">
        <f t="shared" si="50"/>
        <v>3000</v>
      </c>
    </row>
    <row r="364" spans="1:10" ht="30" customHeight="1" x14ac:dyDescent="0.3">
      <c r="B364" s="369" t="s">
        <v>542</v>
      </c>
      <c r="C364" s="8" t="s">
        <v>27</v>
      </c>
      <c r="D364" s="2" t="s">
        <v>52</v>
      </c>
      <c r="E364" s="2" t="s">
        <v>3</v>
      </c>
      <c r="F364" s="8" t="s">
        <v>540</v>
      </c>
      <c r="G364" s="2" t="s">
        <v>541</v>
      </c>
      <c r="H364" s="71"/>
      <c r="I364" s="69"/>
      <c r="J364" s="374">
        <v>3000</v>
      </c>
    </row>
    <row r="365" spans="1:10" ht="93.75" customHeight="1" x14ac:dyDescent="0.3">
      <c r="A365" s="26" t="s">
        <v>40</v>
      </c>
      <c r="B365" s="154" t="s">
        <v>133</v>
      </c>
      <c r="C365" s="169" t="s">
        <v>134</v>
      </c>
      <c r="D365" s="7"/>
      <c r="E365" s="7"/>
      <c r="F365" s="8"/>
      <c r="G365" s="7"/>
      <c r="H365" s="179"/>
      <c r="I365" s="373">
        <f>I366+I373</f>
        <v>0</v>
      </c>
      <c r="J365" s="373">
        <f>J366+J373</f>
        <v>3202.0999999999995</v>
      </c>
    </row>
    <row r="366" spans="1:10" ht="33.75" customHeight="1" x14ac:dyDescent="0.3">
      <c r="B366" s="33" t="s">
        <v>19</v>
      </c>
      <c r="C366" s="166" t="s">
        <v>134</v>
      </c>
      <c r="D366" s="167" t="s">
        <v>3</v>
      </c>
      <c r="E366" s="167"/>
      <c r="F366" s="420"/>
      <c r="G366" s="167"/>
      <c r="H366" s="71"/>
      <c r="I366" s="374">
        <f t="shared" ref="I366:J369" si="51">I367</f>
        <v>0</v>
      </c>
      <c r="J366" s="374">
        <f t="shared" si="51"/>
        <v>3155.5999999999995</v>
      </c>
    </row>
    <row r="367" spans="1:10" ht="78" customHeight="1" x14ac:dyDescent="0.3">
      <c r="B367" s="155" t="s">
        <v>67</v>
      </c>
      <c r="C367" s="8" t="s">
        <v>134</v>
      </c>
      <c r="D367" s="57" t="s">
        <v>3</v>
      </c>
      <c r="E367" s="57" t="s">
        <v>4</v>
      </c>
      <c r="F367" s="420"/>
      <c r="G367" s="57"/>
      <c r="H367" s="71"/>
      <c r="I367" s="374">
        <f>I368</f>
        <v>0</v>
      </c>
      <c r="J367" s="374">
        <f>J368</f>
        <v>3155.5999999999995</v>
      </c>
    </row>
    <row r="368" spans="1:10" ht="45" customHeight="1" x14ac:dyDescent="0.3">
      <c r="B368" s="132" t="s">
        <v>135</v>
      </c>
      <c r="C368" s="8" t="s">
        <v>134</v>
      </c>
      <c r="D368" s="32" t="s">
        <v>3</v>
      </c>
      <c r="E368" s="57" t="s">
        <v>4</v>
      </c>
      <c r="F368" s="32" t="s">
        <v>367</v>
      </c>
      <c r="G368" s="9"/>
      <c r="H368" s="71"/>
      <c r="I368" s="374">
        <f t="shared" si="51"/>
        <v>0</v>
      </c>
      <c r="J368" s="374">
        <f t="shared" si="51"/>
        <v>3155.5999999999995</v>
      </c>
    </row>
    <row r="369" spans="1:10" ht="43.5" customHeight="1" x14ac:dyDescent="0.3">
      <c r="B369" s="132" t="s">
        <v>136</v>
      </c>
      <c r="C369" s="8" t="s">
        <v>134</v>
      </c>
      <c r="D369" s="32" t="s">
        <v>3</v>
      </c>
      <c r="E369" s="57" t="s">
        <v>4</v>
      </c>
      <c r="F369" s="32" t="s">
        <v>366</v>
      </c>
      <c r="G369" s="9"/>
      <c r="H369" s="71"/>
      <c r="I369" s="374">
        <f t="shared" si="51"/>
        <v>0</v>
      </c>
      <c r="J369" s="374">
        <f t="shared" si="51"/>
        <v>3155.5999999999995</v>
      </c>
    </row>
    <row r="370" spans="1:10" ht="41.25" customHeight="1" x14ac:dyDescent="0.3">
      <c r="B370" s="155" t="s">
        <v>97</v>
      </c>
      <c r="C370" s="8" t="s">
        <v>134</v>
      </c>
      <c r="D370" s="32" t="s">
        <v>3</v>
      </c>
      <c r="E370" s="57" t="s">
        <v>4</v>
      </c>
      <c r="F370" s="32" t="s">
        <v>365</v>
      </c>
      <c r="G370" s="9"/>
      <c r="H370" s="71"/>
      <c r="I370" s="374">
        <f>I371+I372</f>
        <v>0</v>
      </c>
      <c r="J370" s="374">
        <f>J371+J372</f>
        <v>3155.5999999999995</v>
      </c>
    </row>
    <row r="371" spans="1:10" ht="41.25" customHeight="1" x14ac:dyDescent="0.3">
      <c r="B371" s="152" t="s">
        <v>640</v>
      </c>
      <c r="C371" s="8" t="s">
        <v>134</v>
      </c>
      <c r="D371" s="32" t="s">
        <v>3</v>
      </c>
      <c r="E371" s="57" t="s">
        <v>4</v>
      </c>
      <c r="F371" s="32" t="s">
        <v>365</v>
      </c>
      <c r="G371" s="9" t="s">
        <v>85</v>
      </c>
      <c r="H371" s="71"/>
      <c r="I371" s="69"/>
      <c r="J371" s="374">
        <f>2419.7+719.7</f>
        <v>3139.3999999999996</v>
      </c>
    </row>
    <row r="372" spans="1:10" ht="63.75" customHeight="1" x14ac:dyDescent="0.3">
      <c r="B372" s="158" t="s">
        <v>110</v>
      </c>
      <c r="C372" s="8" t="s">
        <v>134</v>
      </c>
      <c r="D372" s="32" t="s">
        <v>3</v>
      </c>
      <c r="E372" s="57" t="s">
        <v>4</v>
      </c>
      <c r="F372" s="32" t="s">
        <v>365</v>
      </c>
      <c r="G372" s="9" t="s">
        <v>86</v>
      </c>
      <c r="H372" s="71"/>
      <c r="I372" s="69"/>
      <c r="J372" s="374">
        <v>16.2</v>
      </c>
    </row>
    <row r="373" spans="1:10" ht="30" customHeight="1" x14ac:dyDescent="0.3">
      <c r="B373" s="121" t="s">
        <v>0</v>
      </c>
      <c r="C373" s="82" t="s">
        <v>134</v>
      </c>
      <c r="D373" s="90" t="s">
        <v>7</v>
      </c>
      <c r="E373" s="90"/>
      <c r="F373" s="82"/>
      <c r="G373" s="90"/>
      <c r="H373" s="164"/>
      <c r="I373" s="376">
        <f>I374</f>
        <v>0</v>
      </c>
      <c r="J373" s="376">
        <f>J374</f>
        <v>46.5</v>
      </c>
    </row>
    <row r="374" spans="1:10" ht="49.5" customHeight="1" x14ac:dyDescent="0.3">
      <c r="B374" s="121" t="s">
        <v>646</v>
      </c>
      <c r="C374" s="82" t="s">
        <v>134</v>
      </c>
      <c r="D374" s="90" t="s">
        <v>7</v>
      </c>
      <c r="E374" s="90" t="s">
        <v>5</v>
      </c>
      <c r="F374" s="82"/>
      <c r="G374" s="90"/>
      <c r="H374" s="164"/>
      <c r="I374" s="376">
        <f>I375</f>
        <v>0</v>
      </c>
      <c r="J374" s="376">
        <f>J375</f>
        <v>46.5</v>
      </c>
    </row>
    <row r="375" spans="1:10" ht="63.75" customHeight="1" x14ac:dyDescent="0.3">
      <c r="B375" s="121" t="s">
        <v>225</v>
      </c>
      <c r="C375" s="82" t="s">
        <v>134</v>
      </c>
      <c r="D375" s="82" t="s">
        <v>7</v>
      </c>
      <c r="E375" s="82" t="s">
        <v>5</v>
      </c>
      <c r="F375" s="82" t="s">
        <v>233</v>
      </c>
      <c r="G375" s="122"/>
      <c r="H375" s="180"/>
      <c r="I375" s="376">
        <f>I377</f>
        <v>0</v>
      </c>
      <c r="J375" s="376">
        <f>J377</f>
        <v>46.5</v>
      </c>
    </row>
    <row r="376" spans="1:10" ht="26.25" customHeight="1" x14ac:dyDescent="0.3">
      <c r="B376" s="121" t="s">
        <v>423</v>
      </c>
      <c r="C376" s="82" t="s">
        <v>134</v>
      </c>
      <c r="D376" s="82" t="s">
        <v>7</v>
      </c>
      <c r="E376" s="82" t="s">
        <v>5</v>
      </c>
      <c r="F376" s="82" t="s">
        <v>422</v>
      </c>
      <c r="G376" s="122"/>
      <c r="H376" s="180"/>
      <c r="I376" s="376">
        <f>I377</f>
        <v>0</v>
      </c>
      <c r="J376" s="376">
        <f>J377</f>
        <v>46.5</v>
      </c>
    </row>
    <row r="377" spans="1:10" ht="63.75" customHeight="1" x14ac:dyDescent="0.3">
      <c r="B377" s="121" t="s">
        <v>521</v>
      </c>
      <c r="C377" s="82" t="s">
        <v>134</v>
      </c>
      <c r="D377" s="82" t="s">
        <v>7</v>
      </c>
      <c r="E377" s="82" t="s">
        <v>5</v>
      </c>
      <c r="F377" s="82" t="s">
        <v>535</v>
      </c>
      <c r="G377" s="122"/>
      <c r="H377" s="180"/>
      <c r="I377" s="376">
        <f>I378</f>
        <v>0</v>
      </c>
      <c r="J377" s="376">
        <f>J378</f>
        <v>46.5</v>
      </c>
    </row>
    <row r="378" spans="1:10" ht="63.75" customHeight="1" x14ac:dyDescent="0.3">
      <c r="B378" s="121" t="s">
        <v>110</v>
      </c>
      <c r="C378" s="82" t="s">
        <v>134</v>
      </c>
      <c r="D378" s="82" t="s">
        <v>7</v>
      </c>
      <c r="E378" s="82" t="s">
        <v>5</v>
      </c>
      <c r="F378" s="82" t="s">
        <v>535</v>
      </c>
      <c r="G378" s="122" t="s">
        <v>86</v>
      </c>
      <c r="H378" s="180"/>
      <c r="I378" s="219"/>
      <c r="J378" s="376">
        <v>46.5</v>
      </c>
    </row>
    <row r="379" spans="1:10" ht="78.75" customHeight="1" x14ac:dyDescent="0.3">
      <c r="A379" s="26" t="s">
        <v>41</v>
      </c>
      <c r="B379" s="154" t="s">
        <v>75</v>
      </c>
      <c r="C379" s="18" t="s">
        <v>76</v>
      </c>
      <c r="D379" s="19"/>
      <c r="E379" s="19"/>
      <c r="F379" s="19"/>
      <c r="G379" s="19"/>
      <c r="H379" s="71"/>
      <c r="I379" s="373">
        <f t="shared" ref="I379:J381" si="52">I380</f>
        <v>0</v>
      </c>
      <c r="J379" s="373">
        <f t="shared" si="52"/>
        <v>6222.2</v>
      </c>
    </row>
    <row r="380" spans="1:10" ht="27" customHeight="1" x14ac:dyDescent="0.3">
      <c r="A380" s="95"/>
      <c r="B380" s="33" t="s">
        <v>19</v>
      </c>
      <c r="C380" s="8" t="s">
        <v>76</v>
      </c>
      <c r="D380" s="2" t="s">
        <v>3</v>
      </c>
      <c r="E380" s="2"/>
      <c r="F380" s="8"/>
      <c r="G380" s="2"/>
      <c r="H380" s="71"/>
      <c r="I380" s="374">
        <f t="shared" si="52"/>
        <v>0</v>
      </c>
      <c r="J380" s="374">
        <f t="shared" si="52"/>
        <v>6222.2</v>
      </c>
    </row>
    <row r="381" spans="1:10" ht="81" customHeight="1" x14ac:dyDescent="0.3">
      <c r="A381" s="95"/>
      <c r="B381" s="157" t="s">
        <v>67</v>
      </c>
      <c r="C381" s="8" t="s">
        <v>76</v>
      </c>
      <c r="D381" s="57" t="s">
        <v>3</v>
      </c>
      <c r="E381" s="57" t="s">
        <v>4</v>
      </c>
      <c r="F381" s="420"/>
      <c r="G381" s="57"/>
      <c r="H381" s="71"/>
      <c r="I381" s="374">
        <f t="shared" si="52"/>
        <v>0</v>
      </c>
      <c r="J381" s="374">
        <f t="shared" si="52"/>
        <v>6222.2</v>
      </c>
    </row>
    <row r="382" spans="1:10" ht="62.25" customHeight="1" x14ac:dyDescent="0.3">
      <c r="A382" s="95"/>
      <c r="B382" s="170" t="s">
        <v>113</v>
      </c>
      <c r="C382" s="8" t="s">
        <v>76</v>
      </c>
      <c r="D382" s="32" t="s">
        <v>3</v>
      </c>
      <c r="E382" s="57" t="s">
        <v>4</v>
      </c>
      <c r="F382" s="32" t="s">
        <v>386</v>
      </c>
      <c r="G382" s="9"/>
      <c r="H382" s="71"/>
      <c r="I382" s="374">
        <f>I383</f>
        <v>0</v>
      </c>
      <c r="J382" s="374">
        <f>J383</f>
        <v>6222.2</v>
      </c>
    </row>
    <row r="383" spans="1:10" ht="58.5" customHeight="1" x14ac:dyDescent="0.3">
      <c r="A383" s="95"/>
      <c r="B383" s="158" t="s">
        <v>102</v>
      </c>
      <c r="C383" s="8" t="s">
        <v>76</v>
      </c>
      <c r="D383" s="32" t="s">
        <v>3</v>
      </c>
      <c r="E383" s="57" t="s">
        <v>4</v>
      </c>
      <c r="F383" s="32" t="s">
        <v>387</v>
      </c>
      <c r="G383" s="2"/>
      <c r="H383" s="71"/>
      <c r="I383" s="374">
        <f>I384</f>
        <v>0</v>
      </c>
      <c r="J383" s="374">
        <f>J384</f>
        <v>6222.2</v>
      </c>
    </row>
    <row r="384" spans="1:10" ht="40.5" customHeight="1" x14ac:dyDescent="0.3">
      <c r="A384" s="95"/>
      <c r="B384" s="158" t="s">
        <v>97</v>
      </c>
      <c r="C384" s="8" t="s">
        <v>76</v>
      </c>
      <c r="D384" s="32" t="s">
        <v>3</v>
      </c>
      <c r="E384" s="57" t="s">
        <v>4</v>
      </c>
      <c r="F384" s="32" t="s">
        <v>388</v>
      </c>
      <c r="G384" s="2"/>
      <c r="H384" s="71"/>
      <c r="I384" s="374">
        <f>I385+I386+I387</f>
        <v>0</v>
      </c>
      <c r="J384" s="374">
        <f>J385+J386+J387</f>
        <v>6222.2</v>
      </c>
    </row>
    <row r="385" spans="1:10" ht="55.5" customHeight="1" x14ac:dyDescent="0.3">
      <c r="A385" s="95"/>
      <c r="B385" s="152" t="s">
        <v>640</v>
      </c>
      <c r="C385" s="8" t="s">
        <v>76</v>
      </c>
      <c r="D385" s="32" t="s">
        <v>3</v>
      </c>
      <c r="E385" s="57" t="s">
        <v>4</v>
      </c>
      <c r="F385" s="32" t="s">
        <v>388</v>
      </c>
      <c r="G385" s="2" t="s">
        <v>85</v>
      </c>
      <c r="H385" s="71"/>
      <c r="I385" s="69"/>
      <c r="J385" s="374">
        <v>5397.7</v>
      </c>
    </row>
    <row r="386" spans="1:10" ht="65.25" customHeight="1" x14ac:dyDescent="0.3">
      <c r="A386" s="95"/>
      <c r="B386" s="158" t="s">
        <v>110</v>
      </c>
      <c r="C386" s="8" t="s">
        <v>76</v>
      </c>
      <c r="D386" s="32" t="s">
        <v>3</v>
      </c>
      <c r="E386" s="57" t="s">
        <v>4</v>
      </c>
      <c r="F386" s="32" t="s">
        <v>388</v>
      </c>
      <c r="G386" s="2" t="s">
        <v>86</v>
      </c>
      <c r="H386" s="71"/>
      <c r="I386" s="69"/>
      <c r="J386" s="374">
        <v>805.5</v>
      </c>
    </row>
    <row r="387" spans="1:10" ht="42" customHeight="1" x14ac:dyDescent="0.3">
      <c r="A387" s="95"/>
      <c r="B387" s="105" t="s">
        <v>193</v>
      </c>
      <c r="C387" s="8" t="s">
        <v>76</v>
      </c>
      <c r="D387" s="32" t="s">
        <v>3</v>
      </c>
      <c r="E387" s="57" t="s">
        <v>4</v>
      </c>
      <c r="F387" s="32" t="s">
        <v>388</v>
      </c>
      <c r="G387" s="2" t="s">
        <v>87</v>
      </c>
      <c r="H387" s="71"/>
      <c r="I387" s="69"/>
      <c r="J387" s="374">
        <v>19</v>
      </c>
    </row>
    <row r="388" spans="1:10" ht="78" customHeight="1" x14ac:dyDescent="0.3">
      <c r="A388" s="26" t="s">
        <v>42</v>
      </c>
      <c r="B388" s="311" t="s">
        <v>408</v>
      </c>
      <c r="C388" s="8"/>
      <c r="D388" s="32"/>
      <c r="E388" s="57"/>
      <c r="F388" s="32"/>
      <c r="G388" s="2"/>
      <c r="H388" s="71"/>
      <c r="I388" s="373">
        <f t="shared" ref="I388:J389" si="53">I389</f>
        <v>0</v>
      </c>
      <c r="J388" s="373">
        <f t="shared" si="53"/>
        <v>4559.3999999999996</v>
      </c>
    </row>
    <row r="389" spans="1:10" ht="35.25" customHeight="1" x14ac:dyDescent="0.3">
      <c r="A389" s="26"/>
      <c r="B389" s="316" t="s">
        <v>19</v>
      </c>
      <c r="C389" s="8" t="s">
        <v>409</v>
      </c>
      <c r="D389" s="32" t="s">
        <v>3</v>
      </c>
      <c r="E389" s="57"/>
      <c r="F389" s="32"/>
      <c r="G389" s="2"/>
      <c r="H389" s="71"/>
      <c r="I389" s="374">
        <f t="shared" si="53"/>
        <v>0</v>
      </c>
      <c r="J389" s="374">
        <f t="shared" si="53"/>
        <v>4559.3999999999996</v>
      </c>
    </row>
    <row r="390" spans="1:10" ht="34.5" customHeight="1" x14ac:dyDescent="0.3">
      <c r="A390" s="95"/>
      <c r="B390" s="315" t="s">
        <v>24</v>
      </c>
      <c r="C390" s="8" t="s">
        <v>409</v>
      </c>
      <c r="D390" s="32" t="s">
        <v>3</v>
      </c>
      <c r="E390" s="32" t="s">
        <v>65</v>
      </c>
      <c r="F390" s="32"/>
      <c r="G390" s="32"/>
      <c r="H390" s="65"/>
      <c r="I390" s="374">
        <f t="shared" ref="I390:J393" si="54">I391</f>
        <v>0</v>
      </c>
      <c r="J390" s="374">
        <f t="shared" si="54"/>
        <v>4559.3999999999996</v>
      </c>
    </row>
    <row r="391" spans="1:10" ht="46.5" customHeight="1" x14ac:dyDescent="0.3">
      <c r="A391" s="95"/>
      <c r="B391" s="315" t="s">
        <v>144</v>
      </c>
      <c r="C391" s="8" t="s">
        <v>409</v>
      </c>
      <c r="D391" s="32" t="s">
        <v>3</v>
      </c>
      <c r="E391" s="32" t="s">
        <v>65</v>
      </c>
      <c r="F391" s="32" t="s">
        <v>226</v>
      </c>
      <c r="G391" s="2"/>
      <c r="H391" s="65"/>
      <c r="I391" s="374">
        <f t="shared" si="54"/>
        <v>0</v>
      </c>
      <c r="J391" s="374">
        <f t="shared" si="54"/>
        <v>4559.3999999999996</v>
      </c>
    </row>
    <row r="392" spans="1:10" ht="62.25" customHeight="1" x14ac:dyDescent="0.3">
      <c r="A392" s="95"/>
      <c r="B392" s="315" t="s">
        <v>377</v>
      </c>
      <c r="C392" s="8" t="s">
        <v>409</v>
      </c>
      <c r="D392" s="32" t="s">
        <v>3</v>
      </c>
      <c r="E392" s="32" t="s">
        <v>65</v>
      </c>
      <c r="F392" s="32" t="s">
        <v>378</v>
      </c>
      <c r="G392" s="2"/>
      <c r="H392" s="65"/>
      <c r="I392" s="374">
        <f t="shared" si="54"/>
        <v>0</v>
      </c>
      <c r="J392" s="374">
        <f t="shared" si="54"/>
        <v>4559.3999999999996</v>
      </c>
    </row>
    <row r="393" spans="1:10" ht="71.25" customHeight="1" x14ac:dyDescent="0.3">
      <c r="A393" s="95"/>
      <c r="B393" s="315" t="s">
        <v>369</v>
      </c>
      <c r="C393" s="8" t="s">
        <v>409</v>
      </c>
      <c r="D393" s="32" t="s">
        <v>3</v>
      </c>
      <c r="E393" s="32" t="s">
        <v>65</v>
      </c>
      <c r="F393" s="32" t="s">
        <v>379</v>
      </c>
      <c r="G393" s="2"/>
      <c r="H393" s="65"/>
      <c r="I393" s="374">
        <f t="shared" si="54"/>
        <v>0</v>
      </c>
      <c r="J393" s="374">
        <f t="shared" si="54"/>
        <v>4559.3999999999996</v>
      </c>
    </row>
    <row r="394" spans="1:10" ht="45.75" customHeight="1" x14ac:dyDescent="0.3">
      <c r="A394" s="95"/>
      <c r="B394" s="315" t="s">
        <v>97</v>
      </c>
      <c r="C394" s="8" t="s">
        <v>409</v>
      </c>
      <c r="D394" s="32" t="s">
        <v>3</v>
      </c>
      <c r="E394" s="32" t="s">
        <v>65</v>
      </c>
      <c r="F394" s="122" t="s">
        <v>380</v>
      </c>
      <c r="G394" s="32"/>
      <c r="H394" s="65"/>
      <c r="I394" s="374">
        <f>I395+I396</f>
        <v>0</v>
      </c>
      <c r="J394" s="374">
        <f>J395+J396</f>
        <v>4559.3999999999996</v>
      </c>
    </row>
    <row r="395" spans="1:10" ht="45" customHeight="1" x14ac:dyDescent="0.3">
      <c r="A395" s="95"/>
      <c r="B395" s="315" t="s">
        <v>640</v>
      </c>
      <c r="C395" s="8" t="s">
        <v>409</v>
      </c>
      <c r="D395" s="32" t="s">
        <v>3</v>
      </c>
      <c r="E395" s="32" t="s">
        <v>65</v>
      </c>
      <c r="F395" s="122" t="s">
        <v>380</v>
      </c>
      <c r="G395" s="32" t="s">
        <v>85</v>
      </c>
      <c r="H395" s="65"/>
      <c r="I395" s="69"/>
      <c r="J395" s="374">
        <v>4536.8999999999996</v>
      </c>
    </row>
    <row r="396" spans="1:10" ht="60.75" customHeight="1" x14ac:dyDescent="0.3">
      <c r="A396" s="95"/>
      <c r="B396" s="446" t="s">
        <v>110</v>
      </c>
      <c r="C396" s="8" t="s">
        <v>409</v>
      </c>
      <c r="D396" s="32" t="s">
        <v>3</v>
      </c>
      <c r="E396" s="32" t="s">
        <v>65</v>
      </c>
      <c r="F396" s="122" t="s">
        <v>380</v>
      </c>
      <c r="G396" s="32" t="s">
        <v>86</v>
      </c>
      <c r="H396" s="65"/>
      <c r="I396" s="69"/>
      <c r="J396" s="374">
        <v>22.5</v>
      </c>
    </row>
    <row r="397" spans="1:10" ht="114" customHeight="1" x14ac:dyDescent="0.3">
      <c r="A397" s="26" t="s">
        <v>43</v>
      </c>
      <c r="B397" s="160" t="s">
        <v>131</v>
      </c>
      <c r="C397" s="18" t="s">
        <v>132</v>
      </c>
      <c r="D397" s="32"/>
      <c r="E397" s="57"/>
      <c r="F397" s="32"/>
      <c r="G397" s="2"/>
      <c r="H397" s="179"/>
      <c r="I397" s="379">
        <f>I405+I461+I451+I436+I467+I398</f>
        <v>2400.5</v>
      </c>
      <c r="J397" s="379">
        <f>J405+J461+J451+J436+J467+J398</f>
        <v>305105.60000000003</v>
      </c>
    </row>
    <row r="398" spans="1:10" x14ac:dyDescent="0.3">
      <c r="A398" s="26"/>
      <c r="B398" s="316" t="s">
        <v>19</v>
      </c>
      <c r="C398" s="8" t="s">
        <v>132</v>
      </c>
      <c r="D398" s="32" t="s">
        <v>3</v>
      </c>
      <c r="E398" s="57"/>
      <c r="F398" s="32"/>
      <c r="G398" s="2"/>
      <c r="H398" s="179"/>
      <c r="I398" s="380">
        <f t="shared" ref="I398:J403" si="55">I399</f>
        <v>5.0999999999999996</v>
      </c>
      <c r="J398" s="380">
        <f t="shared" si="55"/>
        <v>13.4</v>
      </c>
    </row>
    <row r="399" spans="1:10" x14ac:dyDescent="0.3">
      <c r="A399" s="26"/>
      <c r="B399" s="465" t="s">
        <v>24</v>
      </c>
      <c r="C399" s="8" t="s">
        <v>132</v>
      </c>
      <c r="D399" s="32" t="s">
        <v>3</v>
      </c>
      <c r="E399" s="32" t="s">
        <v>65</v>
      </c>
      <c r="F399" s="32"/>
      <c r="G399" s="2"/>
      <c r="H399" s="179"/>
      <c r="I399" s="380">
        <f t="shared" si="55"/>
        <v>5.0999999999999996</v>
      </c>
      <c r="J399" s="380">
        <f t="shared" si="55"/>
        <v>13.4</v>
      </c>
    </row>
    <row r="400" spans="1:10" ht="56.25" x14ac:dyDescent="0.3">
      <c r="A400" s="26"/>
      <c r="B400" s="132" t="s">
        <v>345</v>
      </c>
      <c r="C400" s="166" t="s">
        <v>132</v>
      </c>
      <c r="D400" s="167" t="s">
        <v>3</v>
      </c>
      <c r="E400" s="167" t="s">
        <v>65</v>
      </c>
      <c r="F400" s="32" t="s">
        <v>291</v>
      </c>
      <c r="G400" s="2"/>
      <c r="H400" s="179"/>
      <c r="I400" s="380">
        <f t="shared" si="55"/>
        <v>5.0999999999999996</v>
      </c>
      <c r="J400" s="380">
        <f t="shared" si="55"/>
        <v>13.4</v>
      </c>
    </row>
    <row r="401" spans="1:10" ht="37.5" x14ac:dyDescent="0.3">
      <c r="A401" s="26"/>
      <c r="B401" s="247" t="s">
        <v>455</v>
      </c>
      <c r="C401" s="166" t="s">
        <v>132</v>
      </c>
      <c r="D401" s="167" t="s">
        <v>3</v>
      </c>
      <c r="E401" s="167" t="s">
        <v>65</v>
      </c>
      <c r="F401" s="420" t="s">
        <v>454</v>
      </c>
      <c r="G401" s="2"/>
      <c r="H401" s="179"/>
      <c r="I401" s="380">
        <f t="shared" si="55"/>
        <v>5.0999999999999996</v>
      </c>
      <c r="J401" s="380">
        <f t="shared" si="55"/>
        <v>13.4</v>
      </c>
    </row>
    <row r="402" spans="1:10" ht="37.5" x14ac:dyDescent="0.3">
      <c r="A402" s="26"/>
      <c r="B402" s="467" t="s">
        <v>549</v>
      </c>
      <c r="C402" s="166" t="s">
        <v>132</v>
      </c>
      <c r="D402" s="167" t="s">
        <v>3</v>
      </c>
      <c r="E402" s="167" t="s">
        <v>65</v>
      </c>
      <c r="F402" s="420" t="s">
        <v>548</v>
      </c>
      <c r="G402" s="2"/>
      <c r="H402" s="179"/>
      <c r="I402" s="380">
        <f t="shared" si="55"/>
        <v>5.0999999999999996</v>
      </c>
      <c r="J402" s="380">
        <f t="shared" si="55"/>
        <v>13.4</v>
      </c>
    </row>
    <row r="403" spans="1:10" ht="56.25" x14ac:dyDescent="0.3">
      <c r="A403" s="26"/>
      <c r="B403" s="467" t="s">
        <v>568</v>
      </c>
      <c r="C403" s="420" t="s">
        <v>132</v>
      </c>
      <c r="D403" s="57" t="s">
        <v>3</v>
      </c>
      <c r="E403" s="57" t="s">
        <v>65</v>
      </c>
      <c r="F403" s="420" t="s">
        <v>569</v>
      </c>
      <c r="G403" s="2"/>
      <c r="H403" s="179"/>
      <c r="I403" s="380">
        <f t="shared" si="55"/>
        <v>5.0999999999999996</v>
      </c>
      <c r="J403" s="380">
        <f t="shared" si="55"/>
        <v>13.4</v>
      </c>
    </row>
    <row r="404" spans="1:10" ht="56.25" x14ac:dyDescent="0.3">
      <c r="A404" s="26"/>
      <c r="B404" s="465" t="s">
        <v>110</v>
      </c>
      <c r="C404" s="420" t="s">
        <v>132</v>
      </c>
      <c r="D404" s="57" t="s">
        <v>3</v>
      </c>
      <c r="E404" s="57" t="s">
        <v>65</v>
      </c>
      <c r="F404" s="82" t="s">
        <v>569</v>
      </c>
      <c r="G404" s="2" t="s">
        <v>86</v>
      </c>
      <c r="H404" s="179"/>
      <c r="I404" s="380">
        <v>5.0999999999999996</v>
      </c>
      <c r="J404" s="380">
        <f>8.3+5.1</f>
        <v>13.4</v>
      </c>
    </row>
    <row r="405" spans="1:10" x14ac:dyDescent="0.3">
      <c r="A405" s="140"/>
      <c r="B405" s="171" t="s">
        <v>15</v>
      </c>
      <c r="C405" s="166" t="s">
        <v>132</v>
      </c>
      <c r="D405" s="167" t="s">
        <v>5</v>
      </c>
      <c r="E405" s="167"/>
      <c r="F405" s="420"/>
      <c r="G405" s="2"/>
      <c r="H405" s="71"/>
      <c r="I405" s="374">
        <f>I423+I406</f>
        <v>-173</v>
      </c>
      <c r="J405" s="374">
        <f>J423+J406</f>
        <v>219750.39999999999</v>
      </c>
    </row>
    <row r="406" spans="1:10" x14ac:dyDescent="0.3">
      <c r="A406" s="140"/>
      <c r="B406" s="171" t="s">
        <v>560</v>
      </c>
      <c r="C406" s="420" t="s">
        <v>132</v>
      </c>
      <c r="D406" s="57" t="s">
        <v>5</v>
      </c>
      <c r="E406" s="57" t="s">
        <v>6</v>
      </c>
      <c r="F406" s="420"/>
      <c r="G406" s="2"/>
      <c r="H406" s="71"/>
      <c r="I406" s="374">
        <f>I416+I407</f>
        <v>-173</v>
      </c>
      <c r="J406" s="374">
        <f>J416+J407</f>
        <v>204368.19999999998</v>
      </c>
    </row>
    <row r="407" spans="1:10" ht="93.75" x14ac:dyDescent="0.3">
      <c r="A407" s="140"/>
      <c r="B407" s="369" t="s">
        <v>561</v>
      </c>
      <c r="C407" s="8" t="s">
        <v>132</v>
      </c>
      <c r="D407" s="2" t="s">
        <v>5</v>
      </c>
      <c r="E407" s="2" t="s">
        <v>6</v>
      </c>
      <c r="F407" s="8" t="s">
        <v>562</v>
      </c>
      <c r="G407" s="2"/>
      <c r="H407" s="71"/>
      <c r="I407" s="374">
        <f t="shared" ref="I407:J412" si="56">I408</f>
        <v>-173</v>
      </c>
      <c r="J407" s="374">
        <f>J408</f>
        <v>202418.09999999998</v>
      </c>
    </row>
    <row r="408" spans="1:10" ht="37.5" x14ac:dyDescent="0.3">
      <c r="A408" s="140"/>
      <c r="B408" s="121" t="s">
        <v>563</v>
      </c>
      <c r="C408" s="8" t="s">
        <v>132</v>
      </c>
      <c r="D408" s="2" t="s">
        <v>5</v>
      </c>
      <c r="E408" s="2" t="s">
        <v>6</v>
      </c>
      <c r="F408" s="8" t="s">
        <v>564</v>
      </c>
      <c r="G408" s="2"/>
      <c r="H408" s="71"/>
      <c r="I408" s="374">
        <f t="shared" si="56"/>
        <v>-173</v>
      </c>
      <c r="J408" s="374">
        <f>J409</f>
        <v>202418.09999999998</v>
      </c>
    </row>
    <row r="409" spans="1:10" ht="37.5" x14ac:dyDescent="0.3">
      <c r="A409" s="140"/>
      <c r="B409" s="451" t="s">
        <v>565</v>
      </c>
      <c r="C409" s="8" t="s">
        <v>132</v>
      </c>
      <c r="D409" s="2" t="s">
        <v>5</v>
      </c>
      <c r="E409" s="2" t="s">
        <v>6</v>
      </c>
      <c r="F409" s="8" t="s">
        <v>566</v>
      </c>
      <c r="G409" s="2"/>
      <c r="H409" s="71"/>
      <c r="I409" s="374">
        <f>I412+I414+I410</f>
        <v>-173</v>
      </c>
      <c r="J409" s="374">
        <f>J412+J414+J410</f>
        <v>202418.09999999998</v>
      </c>
    </row>
    <row r="410" spans="1:10" ht="37.5" x14ac:dyDescent="0.3">
      <c r="A410" s="140"/>
      <c r="B410" s="473" t="s">
        <v>662</v>
      </c>
      <c r="C410" s="8" t="s">
        <v>132</v>
      </c>
      <c r="D410" s="2" t="s">
        <v>5</v>
      </c>
      <c r="E410" s="2" t="s">
        <v>6</v>
      </c>
      <c r="F410" s="8" t="s">
        <v>663</v>
      </c>
      <c r="G410" s="2"/>
      <c r="H410" s="71"/>
      <c r="I410" s="374">
        <f>I411</f>
        <v>0</v>
      </c>
      <c r="J410" s="374">
        <f>J411</f>
        <v>50</v>
      </c>
    </row>
    <row r="411" spans="1:10" ht="56.25" x14ac:dyDescent="0.3">
      <c r="A411" s="140"/>
      <c r="B411" s="473" t="s">
        <v>110</v>
      </c>
      <c r="C411" s="8" t="s">
        <v>132</v>
      </c>
      <c r="D411" s="2" t="s">
        <v>5</v>
      </c>
      <c r="E411" s="2" t="s">
        <v>6</v>
      </c>
      <c r="F411" s="8" t="s">
        <v>663</v>
      </c>
      <c r="G411" s="2" t="s">
        <v>86</v>
      </c>
      <c r="H411" s="71"/>
      <c r="I411" s="374"/>
      <c r="J411" s="374">
        <f>50+1000-1000</f>
        <v>50</v>
      </c>
    </row>
    <row r="412" spans="1:10" ht="27.75" customHeight="1" x14ac:dyDescent="0.3">
      <c r="A412" s="140"/>
      <c r="B412" s="171" t="s">
        <v>601</v>
      </c>
      <c r="C412" s="420" t="s">
        <v>132</v>
      </c>
      <c r="D412" s="57" t="s">
        <v>5</v>
      </c>
      <c r="E412" s="57" t="s">
        <v>6</v>
      </c>
      <c r="F412" s="8" t="s">
        <v>600</v>
      </c>
      <c r="G412" s="2"/>
      <c r="H412" s="71"/>
      <c r="I412" s="374">
        <f t="shared" si="56"/>
        <v>0</v>
      </c>
      <c r="J412" s="374">
        <f t="shared" si="56"/>
        <v>86923.4</v>
      </c>
    </row>
    <row r="413" spans="1:10" ht="29.25" customHeight="1" x14ac:dyDescent="0.3">
      <c r="A413" s="140"/>
      <c r="B413" s="369" t="s">
        <v>122</v>
      </c>
      <c r="C413" s="8" t="s">
        <v>132</v>
      </c>
      <c r="D413" s="2" t="s">
        <v>5</v>
      </c>
      <c r="E413" s="2" t="s">
        <v>6</v>
      </c>
      <c r="F413" s="8" t="s">
        <v>600</v>
      </c>
      <c r="G413" s="2" t="s">
        <v>121</v>
      </c>
      <c r="H413" s="71"/>
      <c r="I413" s="69"/>
      <c r="J413" s="374">
        <f>86428.2+495.2</f>
        <v>86923.4</v>
      </c>
    </row>
    <row r="414" spans="1:10" ht="29.25" customHeight="1" x14ac:dyDescent="0.3">
      <c r="A414" s="140"/>
      <c r="B414" s="369" t="s">
        <v>587</v>
      </c>
      <c r="C414" s="8" t="s">
        <v>132</v>
      </c>
      <c r="D414" s="2" t="s">
        <v>5</v>
      </c>
      <c r="E414" s="2" t="s">
        <v>6</v>
      </c>
      <c r="F414" s="8" t="s">
        <v>586</v>
      </c>
      <c r="G414" s="2"/>
      <c r="H414" s="71"/>
      <c r="I414" s="78">
        <f>I415</f>
        <v>-173</v>
      </c>
      <c r="J414" s="78">
        <f>J415</f>
        <v>115444.7</v>
      </c>
    </row>
    <row r="415" spans="1:10" ht="29.25" customHeight="1" x14ac:dyDescent="0.3">
      <c r="A415" s="140"/>
      <c r="B415" s="369" t="s">
        <v>122</v>
      </c>
      <c r="C415" s="8" t="s">
        <v>132</v>
      </c>
      <c r="D415" s="2" t="s">
        <v>5</v>
      </c>
      <c r="E415" s="2" t="s">
        <v>6</v>
      </c>
      <c r="F415" s="8" t="s">
        <v>586</v>
      </c>
      <c r="G415" s="2" t="s">
        <v>121</v>
      </c>
      <c r="H415" s="71"/>
      <c r="I415" s="69">
        <v>-173</v>
      </c>
      <c r="J415" s="78">
        <f>27841+99431.2-11654.5-173</f>
        <v>115444.7</v>
      </c>
    </row>
    <row r="416" spans="1:10" ht="66.75" customHeight="1" x14ac:dyDescent="0.3">
      <c r="A416" s="140"/>
      <c r="B416" s="132" t="s">
        <v>345</v>
      </c>
      <c r="C416" s="420" t="s">
        <v>132</v>
      </c>
      <c r="D416" s="57" t="s">
        <v>5</v>
      </c>
      <c r="E416" s="57" t="s">
        <v>6</v>
      </c>
      <c r="F416" s="32" t="s">
        <v>291</v>
      </c>
      <c r="G416" s="2"/>
      <c r="H416" s="71"/>
      <c r="I416" s="374">
        <f t="shared" ref="I416:J421" si="57">I417</f>
        <v>0</v>
      </c>
      <c r="J416" s="374">
        <f t="shared" si="57"/>
        <v>1950.1</v>
      </c>
    </row>
    <row r="417" spans="1:10" ht="39.75" customHeight="1" x14ac:dyDescent="0.3">
      <c r="A417" s="140"/>
      <c r="B417" s="247" t="s">
        <v>455</v>
      </c>
      <c r="C417" s="420" t="s">
        <v>132</v>
      </c>
      <c r="D417" s="57" t="s">
        <v>5</v>
      </c>
      <c r="E417" s="57" t="s">
        <v>6</v>
      </c>
      <c r="F417" s="420" t="s">
        <v>454</v>
      </c>
      <c r="G417" s="2"/>
      <c r="H417" s="71"/>
      <c r="I417" s="374">
        <f t="shared" si="57"/>
        <v>0</v>
      </c>
      <c r="J417" s="374">
        <f t="shared" si="57"/>
        <v>1950.1</v>
      </c>
    </row>
    <row r="418" spans="1:10" ht="49.5" customHeight="1" x14ac:dyDescent="0.3">
      <c r="A418" s="140"/>
      <c r="B418" s="412" t="s">
        <v>549</v>
      </c>
      <c r="C418" s="420" t="s">
        <v>132</v>
      </c>
      <c r="D418" s="57" t="s">
        <v>5</v>
      </c>
      <c r="E418" s="57" t="s">
        <v>6</v>
      </c>
      <c r="F418" s="420" t="s">
        <v>548</v>
      </c>
      <c r="G418" s="2"/>
      <c r="H418" s="71"/>
      <c r="I418" s="374">
        <f>I421+I419</f>
        <v>0</v>
      </c>
      <c r="J418" s="374">
        <f>J421+J419</f>
        <v>1950.1</v>
      </c>
    </row>
    <row r="419" spans="1:10" ht="56.25" x14ac:dyDescent="0.3">
      <c r="A419" s="140"/>
      <c r="B419" s="486" t="s">
        <v>568</v>
      </c>
      <c r="C419" s="420" t="s">
        <v>132</v>
      </c>
      <c r="D419" s="57" t="s">
        <v>5</v>
      </c>
      <c r="E419" s="57" t="s">
        <v>6</v>
      </c>
      <c r="F419" s="420" t="s">
        <v>569</v>
      </c>
      <c r="G419" s="2"/>
      <c r="H419" s="71"/>
      <c r="I419" s="374">
        <f>I420</f>
        <v>0</v>
      </c>
      <c r="J419" s="374">
        <f>J420</f>
        <v>93</v>
      </c>
    </row>
    <row r="420" spans="1:10" x14ac:dyDescent="0.3">
      <c r="A420" s="140"/>
      <c r="B420" s="369" t="s">
        <v>122</v>
      </c>
      <c r="C420" s="420" t="s">
        <v>132</v>
      </c>
      <c r="D420" s="57" t="s">
        <v>5</v>
      </c>
      <c r="E420" s="57" t="s">
        <v>6</v>
      </c>
      <c r="F420" s="420" t="s">
        <v>569</v>
      </c>
      <c r="G420" s="2" t="s">
        <v>121</v>
      </c>
      <c r="H420" s="71"/>
      <c r="I420" s="374"/>
      <c r="J420" s="374">
        <v>93</v>
      </c>
    </row>
    <row r="421" spans="1:10" ht="37.5" x14ac:dyDescent="0.3">
      <c r="A421" s="140"/>
      <c r="B421" s="412" t="s">
        <v>606</v>
      </c>
      <c r="C421" s="420" t="s">
        <v>132</v>
      </c>
      <c r="D421" s="57" t="s">
        <v>5</v>
      </c>
      <c r="E421" s="57" t="s">
        <v>6</v>
      </c>
      <c r="F421" s="420" t="s">
        <v>605</v>
      </c>
      <c r="G421" s="2"/>
      <c r="H421" s="71"/>
      <c r="I421" s="374">
        <f t="shared" si="57"/>
        <v>0</v>
      </c>
      <c r="J421" s="374">
        <f t="shared" si="57"/>
        <v>1857.1</v>
      </c>
    </row>
    <row r="422" spans="1:10" ht="27" customHeight="1" x14ac:dyDescent="0.3">
      <c r="A422" s="140"/>
      <c r="B422" s="369" t="s">
        <v>122</v>
      </c>
      <c r="C422" s="420" t="s">
        <v>132</v>
      </c>
      <c r="D422" s="57" t="s">
        <v>5</v>
      </c>
      <c r="E422" s="57" t="s">
        <v>6</v>
      </c>
      <c r="F422" s="420" t="s">
        <v>605</v>
      </c>
      <c r="G422" s="2" t="s">
        <v>121</v>
      </c>
      <c r="H422" s="71"/>
      <c r="I422" s="69"/>
      <c r="J422" s="374">
        <v>1857.1</v>
      </c>
    </row>
    <row r="423" spans="1:10" ht="42.75" customHeight="1" x14ac:dyDescent="0.3">
      <c r="A423" s="140"/>
      <c r="B423" s="155" t="s">
        <v>48</v>
      </c>
      <c r="C423" s="8" t="s">
        <v>132</v>
      </c>
      <c r="D423" s="57" t="s">
        <v>5</v>
      </c>
      <c r="E423" s="57" t="s">
        <v>5</v>
      </c>
      <c r="F423" s="420"/>
      <c r="G423" s="2"/>
      <c r="H423" s="71"/>
      <c r="I423" s="374">
        <f>I424</f>
        <v>0</v>
      </c>
      <c r="J423" s="374">
        <f>J424</f>
        <v>15382.199999999999</v>
      </c>
    </row>
    <row r="424" spans="1:10" ht="65.25" customHeight="1" x14ac:dyDescent="0.3">
      <c r="A424" s="140"/>
      <c r="B424" s="132" t="s">
        <v>345</v>
      </c>
      <c r="C424" s="8" t="s">
        <v>132</v>
      </c>
      <c r="D424" s="32" t="s">
        <v>5</v>
      </c>
      <c r="E424" s="57" t="s">
        <v>5</v>
      </c>
      <c r="F424" s="32" t="s">
        <v>291</v>
      </c>
      <c r="G424" s="2"/>
      <c r="H424" s="71"/>
      <c r="I424" s="374">
        <f>I426+I431</f>
        <v>0</v>
      </c>
      <c r="J424" s="374">
        <f>J426+J431</f>
        <v>15382.199999999999</v>
      </c>
    </row>
    <row r="425" spans="1:10" ht="65.25" customHeight="1" x14ac:dyDescent="0.3">
      <c r="A425" s="140"/>
      <c r="B425" s="247" t="s">
        <v>455</v>
      </c>
      <c r="C425" s="8" t="s">
        <v>132</v>
      </c>
      <c r="D425" s="32" t="s">
        <v>5</v>
      </c>
      <c r="E425" s="57" t="s">
        <v>5</v>
      </c>
      <c r="F425" s="32" t="s">
        <v>454</v>
      </c>
      <c r="G425" s="2"/>
      <c r="H425" s="71"/>
      <c r="I425" s="374">
        <f t="shared" ref="I425:J425" si="58">I426+I431</f>
        <v>0</v>
      </c>
      <c r="J425" s="374">
        <f t="shared" si="58"/>
        <v>15382.199999999999</v>
      </c>
    </row>
    <row r="426" spans="1:10" ht="66" customHeight="1" x14ac:dyDescent="0.3">
      <c r="A426" s="140"/>
      <c r="B426" s="132" t="s">
        <v>346</v>
      </c>
      <c r="C426" s="8" t="s">
        <v>132</v>
      </c>
      <c r="D426" s="32" t="s">
        <v>5</v>
      </c>
      <c r="E426" s="57" t="s">
        <v>5</v>
      </c>
      <c r="F426" s="32" t="s">
        <v>456</v>
      </c>
      <c r="G426" s="2"/>
      <c r="H426" s="71"/>
      <c r="I426" s="374">
        <f>I427</f>
        <v>0</v>
      </c>
      <c r="J426" s="374">
        <f>J427</f>
        <v>3367.5</v>
      </c>
    </row>
    <row r="427" spans="1:10" ht="44.25" customHeight="1" x14ac:dyDescent="0.3">
      <c r="A427" s="140"/>
      <c r="B427" s="155" t="s">
        <v>97</v>
      </c>
      <c r="C427" s="8" t="s">
        <v>132</v>
      </c>
      <c r="D427" s="32" t="s">
        <v>5</v>
      </c>
      <c r="E427" s="57" t="s">
        <v>5</v>
      </c>
      <c r="F427" s="32" t="s">
        <v>457</v>
      </c>
      <c r="G427" s="9"/>
      <c r="H427" s="71"/>
      <c r="I427" s="374">
        <f>I428+I429+I430</f>
        <v>0</v>
      </c>
      <c r="J427" s="374">
        <f>J428+J429+J430</f>
        <v>3367.5</v>
      </c>
    </row>
    <row r="428" spans="1:10" ht="39.75" customHeight="1" x14ac:dyDescent="0.3">
      <c r="A428" s="140"/>
      <c r="B428" s="152" t="s">
        <v>640</v>
      </c>
      <c r="C428" s="8" t="s">
        <v>132</v>
      </c>
      <c r="D428" s="32" t="s">
        <v>5</v>
      </c>
      <c r="E428" s="57" t="s">
        <v>5</v>
      </c>
      <c r="F428" s="32" t="s">
        <v>457</v>
      </c>
      <c r="G428" s="9" t="s">
        <v>85</v>
      </c>
      <c r="H428" s="71"/>
      <c r="I428" s="69">
        <v>-100</v>
      </c>
      <c r="J428" s="374">
        <f>3181.5-100</f>
        <v>3081.5</v>
      </c>
    </row>
    <row r="429" spans="1:10" ht="60" customHeight="1" x14ac:dyDescent="0.3">
      <c r="A429" s="140"/>
      <c r="B429" s="177" t="s">
        <v>110</v>
      </c>
      <c r="C429" s="8" t="s">
        <v>132</v>
      </c>
      <c r="D429" s="32" t="s">
        <v>5</v>
      </c>
      <c r="E429" s="57" t="s">
        <v>5</v>
      </c>
      <c r="F429" s="32" t="s">
        <v>457</v>
      </c>
      <c r="G429" s="9" t="s">
        <v>86</v>
      </c>
      <c r="H429" s="71"/>
      <c r="I429" s="69"/>
      <c r="J429" s="374">
        <v>38.5</v>
      </c>
    </row>
    <row r="430" spans="1:10" ht="39.75" customHeight="1" x14ac:dyDescent="0.3">
      <c r="A430" s="140"/>
      <c r="B430" s="105" t="s">
        <v>193</v>
      </c>
      <c r="C430" s="8" t="s">
        <v>132</v>
      </c>
      <c r="D430" s="32" t="s">
        <v>5</v>
      </c>
      <c r="E430" s="57" t="s">
        <v>5</v>
      </c>
      <c r="F430" s="32" t="s">
        <v>457</v>
      </c>
      <c r="G430" s="9" t="s">
        <v>87</v>
      </c>
      <c r="H430" s="71"/>
      <c r="I430" s="69">
        <v>100</v>
      </c>
      <c r="J430" s="374">
        <f>147.5+100</f>
        <v>247.5</v>
      </c>
    </row>
    <row r="431" spans="1:10" ht="45" customHeight="1" x14ac:dyDescent="0.3">
      <c r="A431" s="140"/>
      <c r="B431" s="105" t="s">
        <v>407</v>
      </c>
      <c r="C431" s="8" t="s">
        <v>132</v>
      </c>
      <c r="D431" s="32" t="s">
        <v>5</v>
      </c>
      <c r="E431" s="57" t="s">
        <v>5</v>
      </c>
      <c r="F431" s="32" t="s">
        <v>458</v>
      </c>
      <c r="G431" s="9"/>
      <c r="H431" s="71"/>
      <c r="I431" s="374">
        <f>I432</f>
        <v>0</v>
      </c>
      <c r="J431" s="374">
        <f>J432</f>
        <v>12014.699999999999</v>
      </c>
    </row>
    <row r="432" spans="1:10" ht="57.75" customHeight="1" x14ac:dyDescent="0.3">
      <c r="A432" s="140"/>
      <c r="B432" s="105" t="s">
        <v>101</v>
      </c>
      <c r="C432" s="8" t="s">
        <v>132</v>
      </c>
      <c r="D432" s="32" t="s">
        <v>5</v>
      </c>
      <c r="E432" s="57" t="s">
        <v>5</v>
      </c>
      <c r="F432" s="32" t="s">
        <v>459</v>
      </c>
      <c r="G432" s="9"/>
      <c r="H432" s="71"/>
      <c r="I432" s="374">
        <f>I433+I434+I435</f>
        <v>0</v>
      </c>
      <c r="J432" s="374">
        <f>J433+J434+J435</f>
        <v>12014.699999999999</v>
      </c>
    </row>
    <row r="433" spans="1:10" ht="53.25" customHeight="1" x14ac:dyDescent="0.3">
      <c r="A433" s="140"/>
      <c r="B433" s="117" t="s">
        <v>90</v>
      </c>
      <c r="C433" s="8" t="s">
        <v>132</v>
      </c>
      <c r="D433" s="32" t="s">
        <v>5</v>
      </c>
      <c r="E433" s="57" t="s">
        <v>5</v>
      </c>
      <c r="F433" s="32" t="s">
        <v>459</v>
      </c>
      <c r="G433" s="9" t="s">
        <v>88</v>
      </c>
      <c r="H433" s="71"/>
      <c r="I433" s="69"/>
      <c r="J433" s="374">
        <f>10971.8+455-93.5</f>
        <v>11333.3</v>
      </c>
    </row>
    <row r="434" spans="1:10" ht="58.5" customHeight="1" x14ac:dyDescent="0.3">
      <c r="A434" s="140"/>
      <c r="B434" s="253" t="s">
        <v>110</v>
      </c>
      <c r="C434" s="8" t="s">
        <v>132</v>
      </c>
      <c r="D434" s="32" t="s">
        <v>5</v>
      </c>
      <c r="E434" s="57" t="s">
        <v>5</v>
      </c>
      <c r="F434" s="32" t="s">
        <v>459</v>
      </c>
      <c r="G434" s="9" t="s">
        <v>86</v>
      </c>
      <c r="H434" s="71"/>
      <c r="I434" s="69"/>
      <c r="J434" s="374">
        <f>526.1-3.3+93.5</f>
        <v>616.30000000000007</v>
      </c>
    </row>
    <row r="435" spans="1:10" ht="28.5" customHeight="1" x14ac:dyDescent="0.3">
      <c r="A435" s="140"/>
      <c r="B435" s="105" t="s">
        <v>193</v>
      </c>
      <c r="C435" s="8" t="s">
        <v>132</v>
      </c>
      <c r="D435" s="32" t="s">
        <v>5</v>
      </c>
      <c r="E435" s="57" t="s">
        <v>5</v>
      </c>
      <c r="F435" s="32" t="s">
        <v>459</v>
      </c>
      <c r="G435" s="9" t="s">
        <v>87</v>
      </c>
      <c r="H435" s="71"/>
      <c r="I435" s="69"/>
      <c r="J435" s="374">
        <f>61.8+3.3</f>
        <v>65.099999999999994</v>
      </c>
    </row>
    <row r="436" spans="1:10" x14ac:dyDescent="0.3">
      <c r="A436" s="140"/>
      <c r="B436" s="105" t="s">
        <v>0</v>
      </c>
      <c r="C436" s="8" t="s">
        <v>132</v>
      </c>
      <c r="D436" s="32" t="s">
        <v>7</v>
      </c>
      <c r="E436" s="57"/>
      <c r="F436" s="32"/>
      <c r="G436" s="9"/>
      <c r="H436" s="71"/>
      <c r="I436" s="374">
        <f>I437+I445</f>
        <v>45.9</v>
      </c>
      <c r="J436" s="374">
        <f>J437+J445</f>
        <v>34276.200000000004</v>
      </c>
    </row>
    <row r="437" spans="1:10" x14ac:dyDescent="0.3">
      <c r="A437" s="140"/>
      <c r="B437" s="105" t="s">
        <v>2</v>
      </c>
      <c r="C437" s="8" t="s">
        <v>132</v>
      </c>
      <c r="D437" s="32" t="s">
        <v>7</v>
      </c>
      <c r="E437" s="57" t="s">
        <v>3</v>
      </c>
      <c r="F437" s="32"/>
      <c r="G437" s="9"/>
      <c r="H437" s="71"/>
      <c r="I437" s="374">
        <f t="shared" ref="I437:J440" si="59">I438</f>
        <v>45.9</v>
      </c>
      <c r="J437" s="374">
        <f t="shared" si="59"/>
        <v>17105.800000000003</v>
      </c>
    </row>
    <row r="438" spans="1:10" ht="56.25" x14ac:dyDescent="0.3">
      <c r="A438" s="140"/>
      <c r="B438" s="105" t="s">
        <v>345</v>
      </c>
      <c r="C438" s="8" t="s">
        <v>132</v>
      </c>
      <c r="D438" s="32" t="s">
        <v>7</v>
      </c>
      <c r="E438" s="57" t="s">
        <v>3</v>
      </c>
      <c r="F438" s="32" t="s">
        <v>291</v>
      </c>
      <c r="G438" s="9"/>
      <c r="H438" s="71"/>
      <c r="I438" s="374">
        <f t="shared" si="59"/>
        <v>45.9</v>
      </c>
      <c r="J438" s="374">
        <f t="shared" si="59"/>
        <v>17105.800000000003</v>
      </c>
    </row>
    <row r="439" spans="1:10" ht="37.5" x14ac:dyDescent="0.3">
      <c r="A439" s="140"/>
      <c r="B439" s="105" t="s">
        <v>455</v>
      </c>
      <c r="C439" s="8" t="s">
        <v>132</v>
      </c>
      <c r="D439" s="32" t="s">
        <v>7</v>
      </c>
      <c r="E439" s="57" t="s">
        <v>3</v>
      </c>
      <c r="F439" s="32" t="s">
        <v>454</v>
      </c>
      <c r="G439" s="9"/>
      <c r="H439" s="71"/>
      <c r="I439" s="374">
        <f t="shared" si="59"/>
        <v>45.9</v>
      </c>
      <c r="J439" s="374">
        <f t="shared" si="59"/>
        <v>17105.800000000003</v>
      </c>
    </row>
    <row r="440" spans="1:10" ht="63" customHeight="1" x14ac:dyDescent="0.3">
      <c r="A440" s="140"/>
      <c r="B440" s="105" t="s">
        <v>570</v>
      </c>
      <c r="C440" s="8" t="s">
        <v>132</v>
      </c>
      <c r="D440" s="32" t="s">
        <v>7</v>
      </c>
      <c r="E440" s="57" t="s">
        <v>3</v>
      </c>
      <c r="F440" s="32" t="s">
        <v>571</v>
      </c>
      <c r="G440" s="9"/>
      <c r="H440" s="71"/>
      <c r="I440" s="374">
        <f t="shared" si="59"/>
        <v>45.9</v>
      </c>
      <c r="J440" s="374">
        <f t="shared" si="59"/>
        <v>17105.800000000003</v>
      </c>
    </row>
    <row r="441" spans="1:10" ht="60.75" customHeight="1" x14ac:dyDescent="0.3">
      <c r="A441" s="140"/>
      <c r="B441" s="105" t="s">
        <v>572</v>
      </c>
      <c r="C441" s="8" t="s">
        <v>132</v>
      </c>
      <c r="D441" s="32" t="s">
        <v>7</v>
      </c>
      <c r="E441" s="57" t="s">
        <v>3</v>
      </c>
      <c r="F441" s="32" t="s">
        <v>573</v>
      </c>
      <c r="G441" s="9"/>
      <c r="H441" s="71"/>
      <c r="I441" s="374">
        <f>I443+I442+I444</f>
        <v>45.9</v>
      </c>
      <c r="J441" s="374">
        <f>J443+J442+J444</f>
        <v>17105.800000000003</v>
      </c>
    </row>
    <row r="442" spans="1:10" ht="60.75" customHeight="1" x14ac:dyDescent="0.3">
      <c r="A442" s="140"/>
      <c r="B442" s="105" t="s">
        <v>110</v>
      </c>
      <c r="C442" s="8" t="s">
        <v>132</v>
      </c>
      <c r="D442" s="32" t="s">
        <v>7</v>
      </c>
      <c r="E442" s="57" t="s">
        <v>3</v>
      </c>
      <c r="F442" s="32" t="s">
        <v>573</v>
      </c>
      <c r="G442" s="9" t="s">
        <v>86</v>
      </c>
      <c r="H442" s="71"/>
      <c r="I442" s="374"/>
      <c r="J442" s="374">
        <f>312.9+276</f>
        <v>588.9</v>
      </c>
    </row>
    <row r="443" spans="1:10" x14ac:dyDescent="0.3">
      <c r="A443" s="140"/>
      <c r="B443" s="369" t="s">
        <v>574</v>
      </c>
      <c r="C443" s="8" t="s">
        <v>132</v>
      </c>
      <c r="D443" s="32" t="s">
        <v>7</v>
      </c>
      <c r="E443" s="57" t="s">
        <v>3</v>
      </c>
      <c r="F443" s="8" t="s">
        <v>573</v>
      </c>
      <c r="G443" s="9" t="s">
        <v>121</v>
      </c>
      <c r="H443" s="71"/>
      <c r="I443" s="69"/>
      <c r="J443" s="374">
        <f>5000+8047-2000+2000+3000+700-276</f>
        <v>16471</v>
      </c>
    </row>
    <row r="444" spans="1:10" x14ac:dyDescent="0.3">
      <c r="A444" s="140"/>
      <c r="B444" s="105" t="s">
        <v>193</v>
      </c>
      <c r="C444" s="8" t="s">
        <v>132</v>
      </c>
      <c r="D444" s="32" t="s">
        <v>7</v>
      </c>
      <c r="E444" s="57" t="s">
        <v>3</v>
      </c>
      <c r="F444" s="8" t="s">
        <v>573</v>
      </c>
      <c r="G444" s="9" t="s">
        <v>87</v>
      </c>
      <c r="H444" s="71"/>
      <c r="I444" s="69">
        <v>45.9</v>
      </c>
      <c r="J444" s="374">
        <v>45.9</v>
      </c>
    </row>
    <row r="445" spans="1:10" x14ac:dyDescent="0.3">
      <c r="A445" s="140"/>
      <c r="B445" s="369" t="s">
        <v>1</v>
      </c>
      <c r="C445" s="8" t="s">
        <v>132</v>
      </c>
      <c r="D445" s="32" t="s">
        <v>7</v>
      </c>
      <c r="E445" s="57" t="s">
        <v>6</v>
      </c>
      <c r="F445" s="8"/>
      <c r="G445" s="2"/>
      <c r="H445" s="71"/>
      <c r="I445" s="374">
        <f t="shared" ref="I445:J448" si="60">I446</f>
        <v>0</v>
      </c>
      <c r="J445" s="374">
        <f t="shared" si="60"/>
        <v>17170.400000000001</v>
      </c>
    </row>
    <row r="446" spans="1:10" ht="56.25" x14ac:dyDescent="0.3">
      <c r="A446" s="140"/>
      <c r="B446" s="132" t="s">
        <v>345</v>
      </c>
      <c r="C446" s="8" t="s">
        <v>132</v>
      </c>
      <c r="D446" s="2" t="s">
        <v>7</v>
      </c>
      <c r="E446" s="2" t="s">
        <v>6</v>
      </c>
      <c r="F446" s="8" t="s">
        <v>291</v>
      </c>
      <c r="G446" s="2"/>
      <c r="H446" s="71"/>
      <c r="I446" s="374">
        <f t="shared" si="60"/>
        <v>0</v>
      </c>
      <c r="J446" s="374">
        <f t="shared" si="60"/>
        <v>17170.400000000001</v>
      </c>
    </row>
    <row r="447" spans="1:10" ht="37.5" x14ac:dyDescent="0.3">
      <c r="A447" s="140"/>
      <c r="B447" s="247" t="s">
        <v>455</v>
      </c>
      <c r="C447" s="8" t="s">
        <v>132</v>
      </c>
      <c r="D447" s="2" t="s">
        <v>7</v>
      </c>
      <c r="E447" s="2" t="s">
        <v>6</v>
      </c>
      <c r="F447" s="8" t="s">
        <v>454</v>
      </c>
      <c r="G447" s="2"/>
      <c r="H447" s="71"/>
      <c r="I447" s="374">
        <f t="shared" si="60"/>
        <v>0</v>
      </c>
      <c r="J447" s="374">
        <f t="shared" si="60"/>
        <v>17170.400000000001</v>
      </c>
    </row>
    <row r="448" spans="1:10" ht="56.25" x14ac:dyDescent="0.3">
      <c r="A448" s="140"/>
      <c r="B448" s="411" t="s">
        <v>575</v>
      </c>
      <c r="C448" s="8" t="s">
        <v>132</v>
      </c>
      <c r="D448" s="2" t="s">
        <v>7</v>
      </c>
      <c r="E448" s="2" t="s">
        <v>6</v>
      </c>
      <c r="F448" s="8" t="s">
        <v>576</v>
      </c>
      <c r="G448" s="2"/>
      <c r="H448" s="71"/>
      <c r="I448" s="374">
        <f t="shared" si="60"/>
        <v>0</v>
      </c>
      <c r="J448" s="374">
        <f t="shared" si="60"/>
        <v>17170.400000000001</v>
      </c>
    </row>
    <row r="449" spans="1:24" ht="59.25" customHeight="1" x14ac:dyDescent="0.3">
      <c r="A449" s="140"/>
      <c r="B449" s="369" t="s">
        <v>577</v>
      </c>
      <c r="C449" s="8" t="s">
        <v>132</v>
      </c>
      <c r="D449" s="32" t="s">
        <v>7</v>
      </c>
      <c r="E449" s="57" t="s">
        <v>6</v>
      </c>
      <c r="F449" s="82" t="s">
        <v>578</v>
      </c>
      <c r="G449" s="2"/>
      <c r="H449" s="71"/>
      <c r="I449" s="374">
        <f>I450</f>
        <v>0</v>
      </c>
      <c r="J449" s="374">
        <f>J450</f>
        <v>17170.400000000001</v>
      </c>
    </row>
    <row r="450" spans="1:24" x14ac:dyDescent="0.3">
      <c r="A450" s="140"/>
      <c r="B450" s="369" t="s">
        <v>574</v>
      </c>
      <c r="C450" s="8" t="s">
        <v>132</v>
      </c>
      <c r="D450" s="32" t="s">
        <v>7</v>
      </c>
      <c r="E450" s="57" t="s">
        <v>6</v>
      </c>
      <c r="F450" s="82" t="s">
        <v>578</v>
      </c>
      <c r="G450" s="90" t="s">
        <v>121</v>
      </c>
      <c r="H450" s="71"/>
      <c r="I450" s="69"/>
      <c r="J450" s="374">
        <f>8756.7+2551.4+2062.3+4500-700</f>
        <v>17170.400000000001</v>
      </c>
    </row>
    <row r="451" spans="1:24" ht="28.5" customHeight="1" x14ac:dyDescent="0.3">
      <c r="A451" s="140"/>
      <c r="B451" s="105" t="s">
        <v>546</v>
      </c>
      <c r="C451" s="8" t="s">
        <v>132</v>
      </c>
      <c r="D451" s="32" t="s">
        <v>11</v>
      </c>
      <c r="E451" s="57"/>
      <c r="F451" s="32"/>
      <c r="G451" s="9"/>
      <c r="H451" s="71"/>
      <c r="I451" s="374">
        <f t="shared" ref="I451:J459" si="61">I452</f>
        <v>1784.9</v>
      </c>
      <c r="J451" s="374">
        <f t="shared" si="61"/>
        <v>47882.5</v>
      </c>
    </row>
    <row r="452" spans="1:24" ht="28.5" customHeight="1" x14ac:dyDescent="0.3">
      <c r="A452" s="140"/>
      <c r="B452" s="105" t="s">
        <v>547</v>
      </c>
      <c r="C452" s="8" t="s">
        <v>132</v>
      </c>
      <c r="D452" s="32" t="s">
        <v>11</v>
      </c>
      <c r="E452" s="57" t="s">
        <v>6</v>
      </c>
      <c r="F452" s="32"/>
      <c r="G452" s="9"/>
      <c r="H452" s="71"/>
      <c r="I452" s="374">
        <f t="shared" si="61"/>
        <v>1784.9</v>
      </c>
      <c r="J452" s="374">
        <f t="shared" si="61"/>
        <v>47882.5</v>
      </c>
    </row>
    <row r="453" spans="1:24" ht="60" customHeight="1" x14ac:dyDescent="0.3">
      <c r="A453" s="140"/>
      <c r="B453" s="132" t="s">
        <v>345</v>
      </c>
      <c r="C453" s="8" t="s">
        <v>132</v>
      </c>
      <c r="D453" s="32" t="s">
        <v>11</v>
      </c>
      <c r="E453" s="57" t="s">
        <v>6</v>
      </c>
      <c r="F453" s="32" t="s">
        <v>291</v>
      </c>
      <c r="G453" s="9"/>
      <c r="H453" s="71"/>
      <c r="I453" s="374">
        <f t="shared" si="61"/>
        <v>1784.9</v>
      </c>
      <c r="J453" s="374">
        <f t="shared" si="61"/>
        <v>47882.5</v>
      </c>
    </row>
    <row r="454" spans="1:24" ht="42.75" customHeight="1" x14ac:dyDescent="0.3">
      <c r="A454" s="140"/>
      <c r="B454" s="105" t="s">
        <v>455</v>
      </c>
      <c r="C454" s="8" t="s">
        <v>132</v>
      </c>
      <c r="D454" s="32" t="s">
        <v>11</v>
      </c>
      <c r="E454" s="57" t="s">
        <v>6</v>
      </c>
      <c r="F454" s="32" t="s">
        <v>454</v>
      </c>
      <c r="G454" s="9"/>
      <c r="H454" s="71"/>
      <c r="I454" s="374">
        <f t="shared" si="61"/>
        <v>1784.9</v>
      </c>
      <c r="J454" s="374">
        <f t="shared" si="61"/>
        <v>47882.5</v>
      </c>
    </row>
    <row r="455" spans="1:24" ht="48.75" customHeight="1" x14ac:dyDescent="0.3">
      <c r="A455" s="140"/>
      <c r="B455" s="105" t="s">
        <v>549</v>
      </c>
      <c r="C455" s="8" t="s">
        <v>132</v>
      </c>
      <c r="D455" s="32" t="s">
        <v>11</v>
      </c>
      <c r="E455" s="57" t="s">
        <v>6</v>
      </c>
      <c r="F455" s="32" t="s">
        <v>548</v>
      </c>
      <c r="G455" s="9"/>
      <c r="H455" s="71"/>
      <c r="I455" s="374">
        <f>I459+I456</f>
        <v>1784.9</v>
      </c>
      <c r="J455" s="374">
        <f>J459+J456</f>
        <v>47882.5</v>
      </c>
      <c r="K455" s="374" t="e">
        <f>K459+#REF!+#REF!</f>
        <v>#REF!</v>
      </c>
      <c r="L455" s="374" t="e">
        <f>L459+#REF!+#REF!</f>
        <v>#REF!</v>
      </c>
      <c r="M455" s="374" t="e">
        <f>M459+#REF!+#REF!</f>
        <v>#REF!</v>
      </c>
      <c r="N455" s="374" t="e">
        <f>N459+#REF!+#REF!</f>
        <v>#REF!</v>
      </c>
      <c r="O455" s="374" t="e">
        <f>O459+#REF!+#REF!</f>
        <v>#REF!</v>
      </c>
      <c r="P455" s="374" t="e">
        <f>P459+#REF!+#REF!</f>
        <v>#REF!</v>
      </c>
    </row>
    <row r="456" spans="1:24" ht="63" customHeight="1" x14ac:dyDescent="0.3">
      <c r="A456" s="140"/>
      <c r="B456" s="105" t="s">
        <v>568</v>
      </c>
      <c r="C456" s="8" t="s">
        <v>132</v>
      </c>
      <c r="D456" s="32" t="s">
        <v>11</v>
      </c>
      <c r="E456" s="57" t="s">
        <v>6</v>
      </c>
      <c r="F456" s="32" t="s">
        <v>569</v>
      </c>
      <c r="G456" s="9"/>
      <c r="H456" s="71"/>
      <c r="I456" s="374">
        <f>I458+I457</f>
        <v>-605.09999999999991</v>
      </c>
      <c r="J456" s="374">
        <f>J458+J457</f>
        <v>9908.5</v>
      </c>
      <c r="K456" s="374"/>
      <c r="L456" s="374"/>
      <c r="M456" s="374"/>
      <c r="N456" s="374"/>
      <c r="O456" s="374"/>
      <c r="P456" s="374"/>
    </row>
    <row r="457" spans="1:24" ht="63" customHeight="1" x14ac:dyDescent="0.3">
      <c r="A457" s="140"/>
      <c r="B457" s="105" t="s">
        <v>110</v>
      </c>
      <c r="C457" s="8" t="s">
        <v>132</v>
      </c>
      <c r="D457" s="32" t="s">
        <v>11</v>
      </c>
      <c r="E457" s="57" t="s">
        <v>6</v>
      </c>
      <c r="F457" s="32" t="s">
        <v>569</v>
      </c>
      <c r="G457" s="9" t="s">
        <v>86</v>
      </c>
      <c r="H457" s="71"/>
      <c r="I457" s="374">
        <v>876</v>
      </c>
      <c r="J457" s="374">
        <f>391-79.2+79.2+2+876</f>
        <v>1269</v>
      </c>
      <c r="K457" s="374"/>
      <c r="L457" s="374"/>
      <c r="M457" s="374"/>
      <c r="N457" s="374"/>
      <c r="O457" s="374"/>
      <c r="P457" s="374"/>
    </row>
    <row r="458" spans="1:24" ht="41.25" customHeight="1" x14ac:dyDescent="0.3">
      <c r="A458" s="140"/>
      <c r="B458" s="369" t="s">
        <v>574</v>
      </c>
      <c r="C458" s="8" t="s">
        <v>132</v>
      </c>
      <c r="D458" s="32" t="s">
        <v>11</v>
      </c>
      <c r="E458" s="57" t="s">
        <v>6</v>
      </c>
      <c r="F458" s="32" t="s">
        <v>569</v>
      </c>
      <c r="G458" s="9" t="s">
        <v>121</v>
      </c>
      <c r="H458" s="71"/>
      <c r="I458" s="69">
        <v>-1481.1</v>
      </c>
      <c r="J458" s="374">
        <f>2500+2000-132.5+5755.1-2-1481.1</f>
        <v>8639.5</v>
      </c>
      <c r="K458" s="374"/>
      <c r="L458" s="374"/>
      <c r="M458" s="374"/>
      <c r="N458" s="374"/>
      <c r="O458" s="374"/>
      <c r="P458" s="374"/>
    </row>
    <row r="459" spans="1:24" ht="266.25" x14ac:dyDescent="0.55000000000000004">
      <c r="A459" s="140"/>
      <c r="B459" s="385" t="s">
        <v>702</v>
      </c>
      <c r="C459" s="8" t="s">
        <v>132</v>
      </c>
      <c r="D459" s="32" t="s">
        <v>11</v>
      </c>
      <c r="E459" s="57" t="s">
        <v>6</v>
      </c>
      <c r="F459" s="32" t="s">
        <v>551</v>
      </c>
      <c r="G459" s="9"/>
      <c r="H459" s="71"/>
      <c r="I459" s="374">
        <f t="shared" si="61"/>
        <v>2390</v>
      </c>
      <c r="J459" s="374">
        <f t="shared" si="61"/>
        <v>37974</v>
      </c>
      <c r="Q459" s="496"/>
      <c r="S459" s="555"/>
      <c r="T459" s="555"/>
      <c r="U459" s="555"/>
      <c r="V459" s="555"/>
      <c r="W459" s="555"/>
      <c r="X459" s="555"/>
    </row>
    <row r="460" spans="1:24" ht="31.5" customHeight="1" x14ac:dyDescent="0.3">
      <c r="A460" s="140"/>
      <c r="B460" s="105" t="s">
        <v>122</v>
      </c>
      <c r="C460" s="8" t="s">
        <v>132</v>
      </c>
      <c r="D460" s="32" t="s">
        <v>11</v>
      </c>
      <c r="E460" s="57" t="s">
        <v>6</v>
      </c>
      <c r="F460" s="32" t="s">
        <v>551</v>
      </c>
      <c r="G460" s="9" t="s">
        <v>121</v>
      </c>
      <c r="H460" s="71"/>
      <c r="I460" s="69">
        <f>6390-4000</f>
        <v>2390</v>
      </c>
      <c r="J460" s="374">
        <f>30000+1584+1584-1584+4000+6390-4000</f>
        <v>37974</v>
      </c>
    </row>
    <row r="461" spans="1:24" ht="38.25" customHeight="1" x14ac:dyDescent="0.3">
      <c r="A461" s="140"/>
      <c r="B461" s="15" t="s">
        <v>28</v>
      </c>
      <c r="C461" s="6" t="s">
        <v>132</v>
      </c>
      <c r="D461" s="7" t="s">
        <v>23</v>
      </c>
      <c r="E461" s="57"/>
      <c r="F461" s="8"/>
      <c r="G461" s="9"/>
      <c r="H461" s="71"/>
      <c r="I461" s="374">
        <f t="shared" ref="I461:J465" si="62">I462</f>
        <v>0</v>
      </c>
      <c r="J461" s="374">
        <f t="shared" si="62"/>
        <v>6</v>
      </c>
    </row>
    <row r="462" spans="1:24" ht="38.25" customHeight="1" x14ac:dyDescent="0.3">
      <c r="A462" s="140"/>
      <c r="B462" s="272" t="s">
        <v>82</v>
      </c>
      <c r="C462" s="8" t="s">
        <v>132</v>
      </c>
      <c r="D462" s="55" t="s">
        <v>23</v>
      </c>
      <c r="E462" s="55" t="s">
        <v>4</v>
      </c>
      <c r="F462" s="8"/>
      <c r="G462" s="9"/>
      <c r="H462" s="71"/>
      <c r="I462" s="374">
        <f t="shared" si="62"/>
        <v>0</v>
      </c>
      <c r="J462" s="374">
        <f t="shared" si="62"/>
        <v>6</v>
      </c>
    </row>
    <row r="463" spans="1:24" ht="45.75" customHeight="1" x14ac:dyDescent="0.3">
      <c r="A463" s="140"/>
      <c r="B463" s="271" t="s">
        <v>170</v>
      </c>
      <c r="C463" s="8" t="s">
        <v>132</v>
      </c>
      <c r="D463" s="9" t="s">
        <v>23</v>
      </c>
      <c r="E463" s="9" t="s">
        <v>4</v>
      </c>
      <c r="F463" s="8" t="s">
        <v>292</v>
      </c>
      <c r="G463" s="2"/>
      <c r="H463" s="71"/>
      <c r="I463" s="374">
        <f t="shared" si="62"/>
        <v>0</v>
      </c>
      <c r="J463" s="374">
        <f t="shared" si="62"/>
        <v>6</v>
      </c>
    </row>
    <row r="464" spans="1:24" ht="102.75" customHeight="1" x14ac:dyDescent="0.3">
      <c r="A464" s="140"/>
      <c r="B464" s="291" t="s">
        <v>469</v>
      </c>
      <c r="C464" s="8" t="s">
        <v>132</v>
      </c>
      <c r="D464" s="9" t="s">
        <v>23</v>
      </c>
      <c r="E464" s="9" t="s">
        <v>4</v>
      </c>
      <c r="F464" s="8" t="s">
        <v>316</v>
      </c>
      <c r="G464" s="2"/>
      <c r="H464" s="71"/>
      <c r="I464" s="374">
        <f t="shared" si="62"/>
        <v>0</v>
      </c>
      <c r="J464" s="374">
        <f t="shared" si="62"/>
        <v>6</v>
      </c>
    </row>
    <row r="465" spans="1:17" ht="65.25" customHeight="1" x14ac:dyDescent="0.3">
      <c r="A465" s="140"/>
      <c r="B465" s="271" t="s">
        <v>176</v>
      </c>
      <c r="C465" s="8" t="s">
        <v>132</v>
      </c>
      <c r="D465" s="9" t="s">
        <v>23</v>
      </c>
      <c r="E465" s="9" t="s">
        <v>4</v>
      </c>
      <c r="F465" s="8" t="s">
        <v>362</v>
      </c>
      <c r="G465" s="2"/>
      <c r="H465" s="71"/>
      <c r="I465" s="374">
        <f t="shared" si="62"/>
        <v>0</v>
      </c>
      <c r="J465" s="374">
        <f t="shared" si="62"/>
        <v>6</v>
      </c>
    </row>
    <row r="466" spans="1:17" ht="30" customHeight="1" x14ac:dyDescent="0.3">
      <c r="A466" s="140"/>
      <c r="B466" s="270" t="s">
        <v>385</v>
      </c>
      <c r="C466" s="8" t="s">
        <v>132</v>
      </c>
      <c r="D466" s="9" t="s">
        <v>23</v>
      </c>
      <c r="E466" s="9" t="s">
        <v>4</v>
      </c>
      <c r="F466" s="8" t="s">
        <v>362</v>
      </c>
      <c r="G466" s="2" t="s">
        <v>384</v>
      </c>
      <c r="H466" s="71"/>
      <c r="I466" s="69"/>
      <c r="J466" s="374">
        <v>6</v>
      </c>
    </row>
    <row r="467" spans="1:17" ht="30" customHeight="1" x14ac:dyDescent="0.3">
      <c r="A467" s="140"/>
      <c r="B467" s="455" t="s">
        <v>70</v>
      </c>
      <c r="C467" s="8" t="s">
        <v>132</v>
      </c>
      <c r="D467" s="9" t="s">
        <v>26</v>
      </c>
      <c r="E467" s="9"/>
      <c r="F467" s="8"/>
      <c r="G467" s="2"/>
      <c r="H467" s="71"/>
      <c r="I467" s="374">
        <f t="shared" ref="I467:J471" si="63">I468</f>
        <v>737.6</v>
      </c>
      <c r="J467" s="374">
        <f t="shared" si="63"/>
        <v>3177.1</v>
      </c>
    </row>
    <row r="468" spans="1:17" ht="37.5" customHeight="1" x14ac:dyDescent="0.3">
      <c r="A468" s="140"/>
      <c r="B468" s="455" t="s">
        <v>80</v>
      </c>
      <c r="C468" s="8" t="s">
        <v>132</v>
      </c>
      <c r="D468" s="9" t="s">
        <v>26</v>
      </c>
      <c r="E468" s="9" t="s">
        <v>6</v>
      </c>
      <c r="F468" s="8"/>
      <c r="G468" s="2"/>
      <c r="H468" s="71"/>
      <c r="I468" s="374">
        <f t="shared" si="63"/>
        <v>737.6</v>
      </c>
      <c r="J468" s="374">
        <f t="shared" si="63"/>
        <v>3177.1</v>
      </c>
    </row>
    <row r="469" spans="1:17" ht="59.25" customHeight="1" x14ac:dyDescent="0.3">
      <c r="A469" s="140"/>
      <c r="B469" s="132" t="s">
        <v>345</v>
      </c>
      <c r="C469" s="8" t="s">
        <v>132</v>
      </c>
      <c r="D469" s="9" t="s">
        <v>26</v>
      </c>
      <c r="E469" s="9" t="s">
        <v>6</v>
      </c>
      <c r="F469" s="8" t="s">
        <v>291</v>
      </c>
      <c r="G469" s="2"/>
      <c r="H469" s="71"/>
      <c r="I469" s="374">
        <f t="shared" si="63"/>
        <v>737.6</v>
      </c>
      <c r="J469" s="374">
        <f t="shared" si="63"/>
        <v>3177.1</v>
      </c>
    </row>
    <row r="470" spans="1:17" ht="42" customHeight="1" x14ac:dyDescent="0.3">
      <c r="A470" s="140"/>
      <c r="B470" s="105" t="s">
        <v>455</v>
      </c>
      <c r="C470" s="8" t="s">
        <v>132</v>
      </c>
      <c r="D470" s="9" t="s">
        <v>26</v>
      </c>
      <c r="E470" s="9" t="s">
        <v>6</v>
      </c>
      <c r="F470" s="8" t="s">
        <v>454</v>
      </c>
      <c r="G470" s="2"/>
      <c r="H470" s="71"/>
      <c r="I470" s="374">
        <f t="shared" si="63"/>
        <v>737.6</v>
      </c>
      <c r="J470" s="374">
        <f t="shared" si="63"/>
        <v>3177.1</v>
      </c>
    </row>
    <row r="471" spans="1:17" ht="43.5" customHeight="1" x14ac:dyDescent="0.3">
      <c r="A471" s="140"/>
      <c r="B471" s="105" t="s">
        <v>549</v>
      </c>
      <c r="C471" s="8" t="s">
        <v>132</v>
      </c>
      <c r="D471" s="9" t="s">
        <v>26</v>
      </c>
      <c r="E471" s="9" t="s">
        <v>6</v>
      </c>
      <c r="F471" s="8" t="s">
        <v>548</v>
      </c>
      <c r="G471" s="2"/>
      <c r="H471" s="71"/>
      <c r="I471" s="374">
        <f t="shared" si="63"/>
        <v>737.6</v>
      </c>
      <c r="J471" s="374">
        <f t="shared" si="63"/>
        <v>3177.1</v>
      </c>
    </row>
    <row r="472" spans="1:17" ht="63.75" customHeight="1" x14ac:dyDescent="0.3">
      <c r="A472" s="140"/>
      <c r="B472" s="456" t="s">
        <v>568</v>
      </c>
      <c r="C472" s="8" t="s">
        <v>132</v>
      </c>
      <c r="D472" s="9" t="s">
        <v>26</v>
      </c>
      <c r="E472" s="9" t="s">
        <v>6</v>
      </c>
      <c r="F472" s="8" t="s">
        <v>569</v>
      </c>
      <c r="G472" s="2"/>
      <c r="H472" s="71"/>
      <c r="I472" s="374">
        <f>I474+I473+I475</f>
        <v>737.6</v>
      </c>
      <c r="J472" s="374">
        <f>J474+J473+J475</f>
        <v>3177.1</v>
      </c>
    </row>
    <row r="473" spans="1:17" ht="63.75" customHeight="1" x14ac:dyDescent="0.3">
      <c r="A473" s="140"/>
      <c r="B473" s="489" t="s">
        <v>110</v>
      </c>
      <c r="C473" s="8" t="s">
        <v>132</v>
      </c>
      <c r="D473" s="9" t="s">
        <v>26</v>
      </c>
      <c r="E473" s="9" t="s">
        <v>6</v>
      </c>
      <c r="F473" s="32" t="s">
        <v>569</v>
      </c>
      <c r="G473" s="2" t="s">
        <v>86</v>
      </c>
      <c r="H473" s="71"/>
      <c r="I473" s="374"/>
      <c r="J473" s="374">
        <v>39.5</v>
      </c>
    </row>
    <row r="474" spans="1:17" ht="29.25" customHeight="1" x14ac:dyDescent="0.3">
      <c r="B474" s="105" t="s">
        <v>122</v>
      </c>
      <c r="C474" s="8" t="s">
        <v>132</v>
      </c>
      <c r="D474" s="9" t="s">
        <v>26</v>
      </c>
      <c r="E474" s="9" t="s">
        <v>6</v>
      </c>
      <c r="F474" s="32" t="s">
        <v>569</v>
      </c>
      <c r="G474" s="2" t="s">
        <v>121</v>
      </c>
      <c r="H474" s="71"/>
      <c r="I474" s="69">
        <v>600</v>
      </c>
      <c r="J474" s="374">
        <f>2400+39.5-39.5+600</f>
        <v>3000</v>
      </c>
    </row>
    <row r="475" spans="1:17" ht="29.25" customHeight="1" x14ac:dyDescent="0.3">
      <c r="B475" s="105" t="s">
        <v>193</v>
      </c>
      <c r="C475" s="8" t="s">
        <v>132</v>
      </c>
      <c r="D475" s="9" t="s">
        <v>26</v>
      </c>
      <c r="E475" s="9" t="s">
        <v>6</v>
      </c>
      <c r="F475" s="32" t="s">
        <v>569</v>
      </c>
      <c r="G475" s="2" t="s">
        <v>87</v>
      </c>
      <c r="H475" s="71"/>
      <c r="I475" s="69">
        <v>137.6</v>
      </c>
      <c r="J475" s="374">
        <v>137.6</v>
      </c>
    </row>
    <row r="476" spans="1:17" x14ac:dyDescent="0.3">
      <c r="B476" s="96"/>
      <c r="C476" s="8"/>
      <c r="D476" s="32"/>
      <c r="E476" s="57"/>
      <c r="F476" s="32"/>
      <c r="G476" s="2"/>
      <c r="H476" s="71"/>
      <c r="I476" s="69"/>
      <c r="J476" s="374"/>
    </row>
    <row r="477" spans="1:17" ht="60" customHeight="1" x14ac:dyDescent="0.3">
      <c r="A477" s="26" t="s">
        <v>44</v>
      </c>
      <c r="B477" s="99" t="s">
        <v>50</v>
      </c>
      <c r="C477" s="18" t="s">
        <v>20</v>
      </c>
      <c r="D477" s="19"/>
      <c r="E477" s="19"/>
      <c r="F477" s="19"/>
      <c r="G477" s="19"/>
      <c r="H477" s="65"/>
      <c r="I477" s="375">
        <f>I478+I587</f>
        <v>-8506</v>
      </c>
      <c r="J477" s="375">
        <f>J478+J587</f>
        <v>1634420.2000000002</v>
      </c>
      <c r="Q477" s="453"/>
    </row>
    <row r="478" spans="1:17" ht="42" customHeight="1" x14ac:dyDescent="0.3">
      <c r="B478" s="133" t="s">
        <v>0</v>
      </c>
      <c r="C478" s="6" t="s">
        <v>20</v>
      </c>
      <c r="D478" s="11" t="s">
        <v>7</v>
      </c>
      <c r="E478" s="11"/>
      <c r="F478" s="8"/>
      <c r="G478" s="11"/>
      <c r="H478" s="65"/>
      <c r="I478" s="380">
        <f>I479+I497+I547+I553+I561+I532</f>
        <v>-7206.6</v>
      </c>
      <c r="J478" s="380">
        <f>J479+J497+J547+J553+J561+J532</f>
        <v>1620876.6</v>
      </c>
    </row>
    <row r="479" spans="1:17" ht="30.75" customHeight="1" x14ac:dyDescent="0.3">
      <c r="B479" s="109" t="s">
        <v>2</v>
      </c>
      <c r="C479" s="84" t="s">
        <v>20</v>
      </c>
      <c r="D479" s="86" t="s">
        <v>7</v>
      </c>
      <c r="E479" s="86" t="s">
        <v>3</v>
      </c>
      <c r="F479" s="84"/>
      <c r="G479" s="86"/>
      <c r="H479" s="114"/>
      <c r="I479" s="78">
        <f t="shared" ref="I479:J480" si="64">I480</f>
        <v>2492.4999999999995</v>
      </c>
      <c r="J479" s="78">
        <f t="shared" si="64"/>
        <v>634605.6</v>
      </c>
    </row>
    <row r="480" spans="1:17" ht="44.25" customHeight="1" x14ac:dyDescent="0.3">
      <c r="B480" s="109" t="s">
        <v>175</v>
      </c>
      <c r="C480" s="84" t="s">
        <v>20</v>
      </c>
      <c r="D480" s="86" t="s">
        <v>7</v>
      </c>
      <c r="E480" s="86" t="s">
        <v>3</v>
      </c>
      <c r="F480" s="84" t="s">
        <v>320</v>
      </c>
      <c r="G480" s="86"/>
      <c r="H480" s="114"/>
      <c r="I480" s="78">
        <f t="shared" si="64"/>
        <v>2492.4999999999995</v>
      </c>
      <c r="J480" s="78">
        <f t="shared" si="64"/>
        <v>634605.6</v>
      </c>
    </row>
    <row r="481" spans="1:22" ht="42" customHeight="1" x14ac:dyDescent="0.3">
      <c r="B481" s="109" t="s">
        <v>148</v>
      </c>
      <c r="C481" s="84" t="s">
        <v>20</v>
      </c>
      <c r="D481" s="86" t="s">
        <v>7</v>
      </c>
      <c r="E481" s="86" t="s">
        <v>3</v>
      </c>
      <c r="F481" s="84" t="s">
        <v>321</v>
      </c>
      <c r="G481" s="86"/>
      <c r="H481" s="114"/>
      <c r="I481" s="78">
        <f>I488+I490+I485+I482+I495+I493</f>
        <v>2492.4999999999995</v>
      </c>
      <c r="J481" s="78">
        <f>J488+J490+J485+J482+J495+J493</f>
        <v>634605.6</v>
      </c>
    </row>
    <row r="482" spans="1:22" ht="62.25" customHeight="1" x14ac:dyDescent="0.3">
      <c r="B482" s="109" t="s">
        <v>173</v>
      </c>
      <c r="C482" s="84" t="s">
        <v>20</v>
      </c>
      <c r="D482" s="86" t="s">
        <v>7</v>
      </c>
      <c r="E482" s="86" t="s">
        <v>3</v>
      </c>
      <c r="F482" s="84" t="s">
        <v>322</v>
      </c>
      <c r="G482" s="86"/>
      <c r="H482" s="114"/>
      <c r="I482" s="78">
        <f>I483+I484</f>
        <v>3670.0999999999995</v>
      </c>
      <c r="J482" s="78">
        <f>J483+J484</f>
        <v>17679.900000000001</v>
      </c>
    </row>
    <row r="483" spans="1:22" ht="35.25" customHeight="1" x14ac:dyDescent="0.3">
      <c r="B483" s="185" t="s">
        <v>117</v>
      </c>
      <c r="C483" s="84" t="s">
        <v>20</v>
      </c>
      <c r="D483" s="86" t="s">
        <v>7</v>
      </c>
      <c r="E483" s="86" t="s">
        <v>3</v>
      </c>
      <c r="F483" s="84" t="s">
        <v>322</v>
      </c>
      <c r="G483" s="86" t="s">
        <v>116</v>
      </c>
      <c r="H483" s="114"/>
      <c r="I483" s="69">
        <f>2269.2+267.1+1126.8</f>
        <v>3663.0999999999995</v>
      </c>
      <c r="J483" s="78">
        <f>14932.7+4.3+1153.4+599.4-5-1534.1-1560.1+2269.2+267.1+1126.8</f>
        <v>17253.7</v>
      </c>
    </row>
    <row r="484" spans="1:22" ht="21.75" customHeight="1" x14ac:dyDescent="0.3">
      <c r="B484" s="484" t="s">
        <v>124</v>
      </c>
      <c r="C484" s="84" t="s">
        <v>20</v>
      </c>
      <c r="D484" s="86" t="s">
        <v>7</v>
      </c>
      <c r="E484" s="86" t="s">
        <v>3</v>
      </c>
      <c r="F484" s="84" t="s">
        <v>322</v>
      </c>
      <c r="G484" s="86" t="s">
        <v>123</v>
      </c>
      <c r="H484" s="114"/>
      <c r="I484" s="69">
        <v>7</v>
      </c>
      <c r="J484" s="78">
        <f>283.6+5+5.5+125.1+7</f>
        <v>426.20000000000005</v>
      </c>
    </row>
    <row r="485" spans="1:22" ht="62.25" customHeight="1" x14ac:dyDescent="0.3">
      <c r="B485" s="404" t="s">
        <v>107</v>
      </c>
      <c r="C485" s="8" t="s">
        <v>20</v>
      </c>
      <c r="D485" s="2" t="s">
        <v>7</v>
      </c>
      <c r="E485" s="2" t="s">
        <v>3</v>
      </c>
      <c r="F485" s="8" t="s">
        <v>559</v>
      </c>
      <c r="G485" s="55"/>
      <c r="H485" s="168"/>
      <c r="I485" s="374">
        <f>I486+I487</f>
        <v>-3323.4</v>
      </c>
      <c r="J485" s="374">
        <f>J486+J487</f>
        <v>196850.09999999998</v>
      </c>
    </row>
    <row r="486" spans="1:22" ht="35.25" customHeight="1" x14ac:dyDescent="0.3">
      <c r="B486" s="15" t="s">
        <v>117</v>
      </c>
      <c r="C486" s="8" t="s">
        <v>20</v>
      </c>
      <c r="D486" s="31" t="s">
        <v>7</v>
      </c>
      <c r="E486" s="31" t="s">
        <v>3</v>
      </c>
      <c r="F486" s="8" t="s">
        <v>559</v>
      </c>
      <c r="G486" s="31" t="s">
        <v>116</v>
      </c>
      <c r="H486" s="168"/>
      <c r="I486" s="163">
        <f>-3876.9+1533.5-800</f>
        <v>-3143.4</v>
      </c>
      <c r="J486" s="378">
        <f>189311.5+1500-104.7-397.6-2004.5-3876.9+1533.5-800</f>
        <v>185161.3</v>
      </c>
    </row>
    <row r="487" spans="1:22" ht="35.25" customHeight="1" x14ac:dyDescent="0.3">
      <c r="B487" s="403" t="s">
        <v>124</v>
      </c>
      <c r="C487" s="8" t="s">
        <v>20</v>
      </c>
      <c r="D487" s="55" t="s">
        <v>7</v>
      </c>
      <c r="E487" s="55" t="s">
        <v>3</v>
      </c>
      <c r="F487" s="8" t="s">
        <v>559</v>
      </c>
      <c r="G487" s="55" t="s">
        <v>123</v>
      </c>
      <c r="H487" s="168"/>
      <c r="I487" s="163">
        <v>-180</v>
      </c>
      <c r="J487" s="374">
        <f>13056.8+104.7-1292.7-180</f>
        <v>11688.8</v>
      </c>
    </row>
    <row r="488" spans="1:22" ht="174.75" customHeight="1" x14ac:dyDescent="0.3">
      <c r="B488" s="403" t="s">
        <v>474</v>
      </c>
      <c r="C488" s="8" t="s">
        <v>20</v>
      </c>
      <c r="D488" s="2" t="s">
        <v>7</v>
      </c>
      <c r="E488" s="2" t="s">
        <v>3</v>
      </c>
      <c r="F488" s="8" t="s">
        <v>323</v>
      </c>
      <c r="G488" s="2"/>
      <c r="H488" s="71"/>
      <c r="I488" s="78">
        <f>I489</f>
        <v>0</v>
      </c>
      <c r="J488" s="78">
        <f>J489</f>
        <v>3273.3</v>
      </c>
    </row>
    <row r="489" spans="1:22" ht="33.75" customHeight="1" x14ac:dyDescent="0.3">
      <c r="B489" s="13" t="s">
        <v>117</v>
      </c>
      <c r="C489" s="8" t="s">
        <v>20</v>
      </c>
      <c r="D489" s="2" t="s">
        <v>7</v>
      </c>
      <c r="E489" s="2" t="s">
        <v>3</v>
      </c>
      <c r="F489" s="8" t="s">
        <v>323</v>
      </c>
      <c r="G489" s="2" t="s">
        <v>116</v>
      </c>
      <c r="H489" s="71"/>
      <c r="I489" s="69"/>
      <c r="J489" s="78">
        <v>3273.3</v>
      </c>
    </row>
    <row r="490" spans="1:22" ht="123.75" customHeight="1" x14ac:dyDescent="0.3">
      <c r="A490" s="81"/>
      <c r="B490" s="397" t="s">
        <v>495</v>
      </c>
      <c r="C490" s="84" t="s">
        <v>20</v>
      </c>
      <c r="D490" s="86" t="s">
        <v>7</v>
      </c>
      <c r="E490" s="86" t="s">
        <v>3</v>
      </c>
      <c r="F490" s="84" t="s">
        <v>324</v>
      </c>
      <c r="G490" s="86"/>
      <c r="H490" s="114"/>
      <c r="I490" s="398">
        <f>I491+I492</f>
        <v>0</v>
      </c>
      <c r="J490" s="398">
        <f>J491+J492</f>
        <v>396884.1</v>
      </c>
      <c r="Q490" s="551"/>
      <c r="R490" s="502"/>
      <c r="S490" s="502"/>
      <c r="T490" s="502"/>
      <c r="U490" s="502"/>
      <c r="V490" s="502"/>
    </row>
    <row r="491" spans="1:22" ht="45" customHeight="1" x14ac:dyDescent="0.3">
      <c r="A491" s="81"/>
      <c r="B491" s="83" t="s">
        <v>117</v>
      </c>
      <c r="C491" s="84" t="s">
        <v>20</v>
      </c>
      <c r="D491" s="88" t="s">
        <v>7</v>
      </c>
      <c r="E491" s="88" t="s">
        <v>3</v>
      </c>
      <c r="F491" s="84" t="s">
        <v>324</v>
      </c>
      <c r="G491" s="88" t="s">
        <v>116</v>
      </c>
      <c r="H491" s="114"/>
      <c r="I491" s="479"/>
      <c r="J491" s="398">
        <v>375267.5</v>
      </c>
    </row>
    <row r="492" spans="1:22" ht="36.75" customHeight="1" x14ac:dyDescent="0.3">
      <c r="B492" s="109" t="s">
        <v>124</v>
      </c>
      <c r="C492" s="84" t="s">
        <v>20</v>
      </c>
      <c r="D492" s="399" t="s">
        <v>7</v>
      </c>
      <c r="E492" s="399" t="s">
        <v>3</v>
      </c>
      <c r="F492" s="84" t="s">
        <v>324</v>
      </c>
      <c r="G492" s="399" t="s">
        <v>123</v>
      </c>
      <c r="H492" s="400"/>
      <c r="I492" s="480"/>
      <c r="J492" s="398">
        <v>21616.6</v>
      </c>
    </row>
    <row r="493" spans="1:22" ht="36.75" customHeight="1" x14ac:dyDescent="0.3">
      <c r="B493" s="109" t="s">
        <v>693</v>
      </c>
      <c r="C493" s="84" t="s">
        <v>20</v>
      </c>
      <c r="D493" s="88" t="s">
        <v>7</v>
      </c>
      <c r="E493" s="88" t="s">
        <v>3</v>
      </c>
      <c r="F493" s="32" t="s">
        <v>694</v>
      </c>
      <c r="G493" s="2"/>
      <c r="H493" s="400"/>
      <c r="I493" s="480">
        <f>I494</f>
        <v>0</v>
      </c>
      <c r="J493" s="398">
        <f>J494</f>
        <v>1020</v>
      </c>
    </row>
    <row r="494" spans="1:22" ht="36.75" customHeight="1" x14ac:dyDescent="0.3">
      <c r="B494" s="109" t="s">
        <v>117</v>
      </c>
      <c r="C494" s="84" t="s">
        <v>20</v>
      </c>
      <c r="D494" s="399" t="s">
        <v>7</v>
      </c>
      <c r="E494" s="399" t="s">
        <v>3</v>
      </c>
      <c r="F494" s="32" t="s">
        <v>694</v>
      </c>
      <c r="G494" s="2" t="s">
        <v>116</v>
      </c>
      <c r="H494" s="400"/>
      <c r="I494" s="480"/>
      <c r="J494" s="398">
        <f>400+300+250+70</f>
        <v>1020</v>
      </c>
    </row>
    <row r="495" spans="1:22" ht="71.25" customHeight="1" x14ac:dyDescent="0.3">
      <c r="B495" s="185" t="s">
        <v>593</v>
      </c>
      <c r="C495" s="458" t="s">
        <v>20</v>
      </c>
      <c r="D495" s="459" t="s">
        <v>7</v>
      </c>
      <c r="E495" s="459" t="s">
        <v>3</v>
      </c>
      <c r="F495" s="458" t="s">
        <v>592</v>
      </c>
      <c r="G495" s="459"/>
      <c r="H495" s="180"/>
      <c r="I495" s="376">
        <f>I496</f>
        <v>2145.8000000000002</v>
      </c>
      <c r="J495" s="376">
        <f>J496</f>
        <v>18898.2</v>
      </c>
    </row>
    <row r="496" spans="1:22" ht="36.75" customHeight="1" x14ac:dyDescent="0.3">
      <c r="B496" s="185" t="s">
        <v>117</v>
      </c>
      <c r="C496" s="458" t="s">
        <v>20</v>
      </c>
      <c r="D496" s="459" t="s">
        <v>7</v>
      </c>
      <c r="E496" s="459" t="s">
        <v>3</v>
      </c>
      <c r="F496" s="458" t="s">
        <v>592</v>
      </c>
      <c r="G496" s="459" t="s">
        <v>116</v>
      </c>
      <c r="H496" s="180"/>
      <c r="I496" s="219">
        <f>6919.3-4773.5</f>
        <v>2145.8000000000002</v>
      </c>
      <c r="J496" s="376">
        <f>14407+2345.4-14407+14407+6919.3-4773.5</f>
        <v>18898.2</v>
      </c>
    </row>
    <row r="497" spans="2:21" ht="34.5" customHeight="1" x14ac:dyDescent="0.3">
      <c r="B497" s="98" t="s">
        <v>1</v>
      </c>
      <c r="C497" s="8" t="s">
        <v>20</v>
      </c>
      <c r="D497" s="2" t="s">
        <v>7</v>
      </c>
      <c r="E497" s="2" t="s">
        <v>6</v>
      </c>
      <c r="F497" s="8"/>
      <c r="G497" s="2"/>
      <c r="H497" s="65"/>
      <c r="I497" s="78">
        <f>I498</f>
        <v>2732.099999999999</v>
      </c>
      <c r="J497" s="78">
        <f>J498</f>
        <v>749955.9</v>
      </c>
    </row>
    <row r="498" spans="2:21" ht="44.25" customHeight="1" x14ac:dyDescent="0.3">
      <c r="B498" s="109" t="s">
        <v>175</v>
      </c>
      <c r="C498" s="8" t="s">
        <v>20</v>
      </c>
      <c r="D498" s="2" t="s">
        <v>7</v>
      </c>
      <c r="E498" s="2" t="s">
        <v>6</v>
      </c>
      <c r="F498" s="8" t="s">
        <v>320</v>
      </c>
      <c r="G498" s="2"/>
      <c r="H498" s="65"/>
      <c r="I498" s="78">
        <f>I499</f>
        <v>2732.099999999999</v>
      </c>
      <c r="J498" s="78">
        <f>J499</f>
        <v>749955.9</v>
      </c>
    </row>
    <row r="499" spans="2:21" ht="45" customHeight="1" x14ac:dyDescent="0.3">
      <c r="B499" s="109" t="s">
        <v>148</v>
      </c>
      <c r="C499" s="84" t="s">
        <v>20</v>
      </c>
      <c r="D499" s="86" t="s">
        <v>7</v>
      </c>
      <c r="E499" s="86" t="s">
        <v>6</v>
      </c>
      <c r="F499" s="84" t="s">
        <v>321</v>
      </c>
      <c r="G499" s="86"/>
      <c r="H499" s="114"/>
      <c r="I499" s="78">
        <f>I500+I506+I508+I503+I511+I514+I527+I523+I518+I525+I520</f>
        <v>2732.099999999999</v>
      </c>
      <c r="J499" s="78">
        <f>J500+J506+J508+J503+J511+J514+J527+J523+J518+J525+J520</f>
        <v>749955.9</v>
      </c>
    </row>
    <row r="500" spans="2:21" ht="60.75" customHeight="1" x14ac:dyDescent="0.3">
      <c r="B500" s="109" t="s">
        <v>173</v>
      </c>
      <c r="C500" s="84" t="s">
        <v>20</v>
      </c>
      <c r="D500" s="86" t="s">
        <v>7</v>
      </c>
      <c r="E500" s="86" t="s">
        <v>6</v>
      </c>
      <c r="F500" s="84" t="s">
        <v>322</v>
      </c>
      <c r="G500" s="86"/>
      <c r="H500" s="87" t="e">
        <f>H501+H502+#REF!</f>
        <v>#REF!</v>
      </c>
      <c r="I500" s="78">
        <f>I501+I502</f>
        <v>4723.0999999999995</v>
      </c>
      <c r="J500" s="78">
        <f>J501+J502</f>
        <v>60101.5</v>
      </c>
    </row>
    <row r="501" spans="2:21" ht="29.25" customHeight="1" x14ac:dyDescent="0.45">
      <c r="B501" s="83" t="s">
        <v>117</v>
      </c>
      <c r="C501" s="84" t="s">
        <v>20</v>
      </c>
      <c r="D501" s="86" t="s">
        <v>7</v>
      </c>
      <c r="E501" s="86" t="s">
        <v>6</v>
      </c>
      <c r="F501" s="84" t="s">
        <v>322</v>
      </c>
      <c r="G501" s="86" t="s">
        <v>116</v>
      </c>
      <c r="H501" s="114"/>
      <c r="I501" s="479">
        <f>841.5+1064.5+4519.9-1820.5-20</f>
        <v>4585.3999999999996</v>
      </c>
      <c r="J501" s="442">
        <f>40927.1+1079.3+3.9+4674.5+2053.6-45.3-30-2492.5+6209.4+841.5+1064.5+4519.9-1820.5-20</f>
        <v>56965.4</v>
      </c>
      <c r="Q501" s="445"/>
    </row>
    <row r="502" spans="2:21" ht="29.25" customHeight="1" x14ac:dyDescent="0.3">
      <c r="B502" s="156" t="s">
        <v>124</v>
      </c>
      <c r="C502" s="84" t="s">
        <v>20</v>
      </c>
      <c r="D502" s="86" t="s">
        <v>7</v>
      </c>
      <c r="E502" s="86" t="s">
        <v>6</v>
      </c>
      <c r="F502" s="84" t="s">
        <v>322</v>
      </c>
      <c r="G502" s="86" t="s">
        <v>123</v>
      </c>
      <c r="H502" s="114"/>
      <c r="I502" s="479">
        <f>-119+427.5-170.8</f>
        <v>137.69999999999999</v>
      </c>
      <c r="J502" s="78">
        <f>1323.5+507.1+77.1+1.5+1089.2-119+427.5-170.8</f>
        <v>3136.0999999999995</v>
      </c>
    </row>
    <row r="503" spans="2:21" ht="56.25" x14ac:dyDescent="0.3">
      <c r="B503" s="405" t="s">
        <v>107</v>
      </c>
      <c r="C503" s="8" t="s">
        <v>20</v>
      </c>
      <c r="D503" s="31" t="s">
        <v>7</v>
      </c>
      <c r="E503" s="31" t="s">
        <v>6</v>
      </c>
      <c r="F503" s="32" t="s">
        <v>559</v>
      </c>
      <c r="G503" s="2"/>
      <c r="H503" s="71"/>
      <c r="I503" s="374">
        <f>I504+I505</f>
        <v>-3656.7000000000003</v>
      </c>
      <c r="J503" s="374">
        <f>J504+J505</f>
        <v>132655.19999999998</v>
      </c>
    </row>
    <row r="504" spans="2:21" ht="29.25" customHeight="1" x14ac:dyDescent="0.3">
      <c r="B504" s="15" t="s">
        <v>117</v>
      </c>
      <c r="C504" s="8" t="s">
        <v>20</v>
      </c>
      <c r="D504" s="31" t="s">
        <v>7</v>
      </c>
      <c r="E504" s="31" t="s">
        <v>6</v>
      </c>
      <c r="F504" s="32" t="s">
        <v>559</v>
      </c>
      <c r="G504" s="2" t="s">
        <v>116</v>
      </c>
      <c r="H504" s="71"/>
      <c r="I504" s="69">
        <f>-2541.8-994.9</f>
        <v>-3536.7000000000003</v>
      </c>
      <c r="J504" s="374">
        <f>144694.8-9210.7-5625.8-1302.9-2541.8-994.9</f>
        <v>125018.69999999998</v>
      </c>
    </row>
    <row r="505" spans="2:21" ht="29.25" customHeight="1" x14ac:dyDescent="0.3">
      <c r="B505" s="403" t="s">
        <v>125</v>
      </c>
      <c r="C505" s="8" t="s">
        <v>20</v>
      </c>
      <c r="D505" s="31" t="s">
        <v>7</v>
      </c>
      <c r="E505" s="31" t="s">
        <v>6</v>
      </c>
      <c r="F505" s="32" t="s">
        <v>559</v>
      </c>
      <c r="G505" s="2" t="s">
        <v>123</v>
      </c>
      <c r="H505" s="71"/>
      <c r="I505" s="69">
        <v>-120</v>
      </c>
      <c r="J505" s="374">
        <f>9210.7-1074.2-380-120</f>
        <v>7636.5000000000009</v>
      </c>
    </row>
    <row r="506" spans="2:21" ht="175.5" customHeight="1" x14ac:dyDescent="0.3">
      <c r="B506" s="499" t="s">
        <v>474</v>
      </c>
      <c r="C506" s="8" t="s">
        <v>20</v>
      </c>
      <c r="D506" s="2" t="s">
        <v>7</v>
      </c>
      <c r="E506" s="2" t="s">
        <v>6</v>
      </c>
      <c r="F506" s="8" t="s">
        <v>323</v>
      </c>
      <c r="G506" s="2"/>
      <c r="H506" s="71"/>
      <c r="I506" s="78">
        <f>I507</f>
        <v>0</v>
      </c>
      <c r="J506" s="78">
        <f>J507</f>
        <v>6815.4</v>
      </c>
    </row>
    <row r="507" spans="2:21" ht="31.5" customHeight="1" x14ac:dyDescent="0.3">
      <c r="B507" s="13" t="s">
        <v>117</v>
      </c>
      <c r="C507" s="8" t="s">
        <v>20</v>
      </c>
      <c r="D507" s="2" t="s">
        <v>7</v>
      </c>
      <c r="E507" s="2" t="s">
        <v>6</v>
      </c>
      <c r="F507" s="8" t="s">
        <v>323</v>
      </c>
      <c r="G507" s="2" t="s">
        <v>116</v>
      </c>
      <c r="H507" s="71"/>
      <c r="I507" s="69"/>
      <c r="J507" s="78">
        <v>6815.4</v>
      </c>
    </row>
    <row r="508" spans="2:21" ht="123" customHeight="1" x14ac:dyDescent="0.3">
      <c r="B508" s="393" t="s">
        <v>495</v>
      </c>
      <c r="C508" s="8" t="s">
        <v>20</v>
      </c>
      <c r="D508" s="31" t="s">
        <v>7</v>
      </c>
      <c r="E508" s="31" t="s">
        <v>6</v>
      </c>
      <c r="F508" s="32" t="s">
        <v>324</v>
      </c>
      <c r="G508" s="31"/>
      <c r="H508" s="65"/>
      <c r="I508" s="374">
        <f>I509+I510</f>
        <v>0</v>
      </c>
      <c r="J508" s="374">
        <f>J509+J510</f>
        <v>527434</v>
      </c>
    </row>
    <row r="509" spans="2:21" ht="36" customHeight="1" x14ac:dyDescent="0.35">
      <c r="B509" s="15" t="s">
        <v>117</v>
      </c>
      <c r="C509" s="8" t="s">
        <v>20</v>
      </c>
      <c r="D509" s="31" t="s">
        <v>7</v>
      </c>
      <c r="E509" s="31" t="s">
        <v>6</v>
      </c>
      <c r="F509" s="32" t="s">
        <v>324</v>
      </c>
      <c r="G509" s="2" t="s">
        <v>116</v>
      </c>
      <c r="H509" s="65"/>
      <c r="I509" s="69"/>
      <c r="J509" s="374">
        <f>526174.5-35405-761.1+1259.5</f>
        <v>491267.9</v>
      </c>
      <c r="Q509" s="425"/>
    </row>
    <row r="510" spans="2:21" ht="25.5" customHeight="1" x14ac:dyDescent="0.3">
      <c r="B510" s="135" t="s">
        <v>125</v>
      </c>
      <c r="C510" s="8" t="s">
        <v>20</v>
      </c>
      <c r="D510" s="31" t="s">
        <v>7</v>
      </c>
      <c r="E510" s="31" t="s">
        <v>6</v>
      </c>
      <c r="F510" s="32" t="s">
        <v>324</v>
      </c>
      <c r="G510" s="2" t="s">
        <v>123</v>
      </c>
      <c r="H510" s="65"/>
      <c r="I510" s="69"/>
      <c r="J510" s="374">
        <f>35405+761.1</f>
        <v>36166.1</v>
      </c>
    </row>
    <row r="511" spans="2:21" ht="105" customHeight="1" x14ac:dyDescent="0.3">
      <c r="B511" s="391" t="s">
        <v>149</v>
      </c>
      <c r="C511" s="8" t="s">
        <v>20</v>
      </c>
      <c r="D511" s="31" t="s">
        <v>7</v>
      </c>
      <c r="E511" s="31" t="s">
        <v>6</v>
      </c>
      <c r="F511" s="32" t="s">
        <v>326</v>
      </c>
      <c r="G511" s="2"/>
      <c r="H511" s="65"/>
      <c r="I511" s="374">
        <f>I512+I513</f>
        <v>-345.6</v>
      </c>
      <c r="J511" s="374">
        <f>J512+J513</f>
        <v>1893.9</v>
      </c>
      <c r="Q511" s="551"/>
      <c r="R511" s="502"/>
      <c r="S511" s="502"/>
      <c r="T511" s="502"/>
      <c r="U511" s="502"/>
    </row>
    <row r="512" spans="2:21" ht="29.25" customHeight="1" x14ac:dyDescent="0.3">
      <c r="B512" s="15" t="s">
        <v>117</v>
      </c>
      <c r="C512" s="8" t="s">
        <v>20</v>
      </c>
      <c r="D512" s="31" t="s">
        <v>7</v>
      </c>
      <c r="E512" s="31" t="s">
        <v>6</v>
      </c>
      <c r="F512" s="32" t="s">
        <v>326</v>
      </c>
      <c r="G512" s="2" t="s">
        <v>116</v>
      </c>
      <c r="H512" s="65"/>
      <c r="I512" s="69">
        <v>-345.6</v>
      </c>
      <c r="J512" s="374">
        <f>2155.5-345.6</f>
        <v>1809.9</v>
      </c>
    </row>
    <row r="513" spans="2:22" ht="29.25" customHeight="1" x14ac:dyDescent="0.3">
      <c r="B513" s="392" t="s">
        <v>125</v>
      </c>
      <c r="C513" s="8" t="s">
        <v>20</v>
      </c>
      <c r="D513" s="31" t="s">
        <v>7</v>
      </c>
      <c r="E513" s="31" t="s">
        <v>6</v>
      </c>
      <c r="F513" s="32" t="s">
        <v>326</v>
      </c>
      <c r="G513" s="2" t="s">
        <v>123</v>
      </c>
      <c r="H513" s="65"/>
      <c r="I513" s="69"/>
      <c r="J513" s="374">
        <v>84</v>
      </c>
    </row>
    <row r="514" spans="2:22" ht="251.25" customHeight="1" x14ac:dyDescent="0.3">
      <c r="B514" s="392" t="s">
        <v>554</v>
      </c>
      <c r="C514" s="8" t="s">
        <v>20</v>
      </c>
      <c r="D514" s="31" t="s">
        <v>7</v>
      </c>
      <c r="E514" s="31" t="s">
        <v>6</v>
      </c>
      <c r="F514" s="32" t="s">
        <v>383</v>
      </c>
      <c r="G514" s="2"/>
      <c r="H514" s="65"/>
      <c r="I514" s="374">
        <f>I516+I517+I515</f>
        <v>0</v>
      </c>
      <c r="J514" s="374">
        <f>J516+J517+J515</f>
        <v>6677</v>
      </c>
      <c r="Q514" s="551"/>
      <c r="R514" s="502"/>
      <c r="S514" s="502"/>
      <c r="T514" s="502"/>
      <c r="U514" s="502"/>
      <c r="V514" s="502"/>
    </row>
    <row r="515" spans="2:22" ht="56.25" x14ac:dyDescent="0.3">
      <c r="B515" s="494" t="s">
        <v>110</v>
      </c>
      <c r="C515" s="8" t="s">
        <v>20</v>
      </c>
      <c r="D515" s="31" t="s">
        <v>7</v>
      </c>
      <c r="E515" s="31" t="s">
        <v>6</v>
      </c>
      <c r="F515" s="32" t="s">
        <v>383</v>
      </c>
      <c r="G515" s="2" t="s">
        <v>86</v>
      </c>
      <c r="H515" s="65"/>
      <c r="I515" s="374"/>
      <c r="J515" s="374">
        <v>760</v>
      </c>
      <c r="Q515" s="495"/>
      <c r="R515" s="493"/>
      <c r="S515" s="493"/>
      <c r="T515" s="493"/>
      <c r="U515" s="493"/>
      <c r="V515" s="493"/>
    </row>
    <row r="516" spans="2:22" ht="30.75" customHeight="1" x14ac:dyDescent="0.3">
      <c r="B516" s="15" t="s">
        <v>117</v>
      </c>
      <c r="C516" s="8" t="s">
        <v>20</v>
      </c>
      <c r="D516" s="31" t="s">
        <v>7</v>
      </c>
      <c r="E516" s="31" t="s">
        <v>6</v>
      </c>
      <c r="F516" s="32" t="s">
        <v>383</v>
      </c>
      <c r="G516" s="2" t="s">
        <v>116</v>
      </c>
      <c r="H516" s="65"/>
      <c r="I516" s="69">
        <v>-258.7</v>
      </c>
      <c r="J516" s="376">
        <f>6177-760-258.7</f>
        <v>5158.3</v>
      </c>
    </row>
    <row r="517" spans="2:22" ht="30.75" customHeight="1" x14ac:dyDescent="0.3">
      <c r="B517" s="437" t="s">
        <v>125</v>
      </c>
      <c r="C517" s="8" t="s">
        <v>20</v>
      </c>
      <c r="D517" s="31" t="s">
        <v>7</v>
      </c>
      <c r="E517" s="31" t="s">
        <v>6</v>
      </c>
      <c r="F517" s="32" t="s">
        <v>383</v>
      </c>
      <c r="G517" s="2" t="s">
        <v>123</v>
      </c>
      <c r="H517" s="65"/>
      <c r="I517" s="69">
        <v>258.7</v>
      </c>
      <c r="J517" s="376">
        <f>500+258.7</f>
        <v>758.7</v>
      </c>
    </row>
    <row r="518" spans="2:22" ht="56.25" x14ac:dyDescent="0.3">
      <c r="B518" s="488" t="s">
        <v>693</v>
      </c>
      <c r="C518" s="8" t="s">
        <v>20</v>
      </c>
      <c r="D518" s="31" t="s">
        <v>7</v>
      </c>
      <c r="E518" s="31" t="s">
        <v>6</v>
      </c>
      <c r="F518" s="32" t="s">
        <v>694</v>
      </c>
      <c r="G518" s="2"/>
      <c r="H518" s="65"/>
      <c r="I518" s="69">
        <f>I519</f>
        <v>0</v>
      </c>
      <c r="J518" s="376">
        <f>J519</f>
        <v>200</v>
      </c>
    </row>
    <row r="519" spans="2:22" ht="30.75" customHeight="1" x14ac:dyDescent="0.3">
      <c r="B519" s="488" t="s">
        <v>117</v>
      </c>
      <c r="C519" s="8" t="s">
        <v>20</v>
      </c>
      <c r="D519" s="31" t="s">
        <v>7</v>
      </c>
      <c r="E519" s="31" t="s">
        <v>6</v>
      </c>
      <c r="F519" s="32" t="s">
        <v>694</v>
      </c>
      <c r="G519" s="2" t="s">
        <v>116</v>
      </c>
      <c r="H519" s="65"/>
      <c r="I519" s="69"/>
      <c r="J519" s="376">
        <v>200</v>
      </c>
    </row>
    <row r="520" spans="2:22" ht="93.75" x14ac:dyDescent="0.3">
      <c r="B520" s="500" t="s">
        <v>715</v>
      </c>
      <c r="C520" s="8" t="s">
        <v>20</v>
      </c>
      <c r="D520" s="31" t="s">
        <v>7</v>
      </c>
      <c r="E520" s="31" t="s">
        <v>6</v>
      </c>
      <c r="F520" s="32" t="s">
        <v>718</v>
      </c>
      <c r="G520" s="2"/>
      <c r="H520" s="71"/>
      <c r="I520" s="69">
        <f>I521+I522</f>
        <v>1991.3</v>
      </c>
      <c r="J520" s="374">
        <f>J521+J522</f>
        <v>1991.3</v>
      </c>
    </row>
    <row r="521" spans="2:22" ht="30.75" customHeight="1" x14ac:dyDescent="0.3">
      <c r="B521" s="15" t="s">
        <v>117</v>
      </c>
      <c r="C521" s="8" t="s">
        <v>20</v>
      </c>
      <c r="D521" s="31" t="s">
        <v>7</v>
      </c>
      <c r="E521" s="31" t="s">
        <v>6</v>
      </c>
      <c r="F521" s="32" t="s">
        <v>718</v>
      </c>
      <c r="G521" s="2" t="s">
        <v>116</v>
      </c>
      <c r="H521" s="71"/>
      <c r="I521" s="69">
        <v>1820.5</v>
      </c>
      <c r="J521" s="374">
        <v>1820.5</v>
      </c>
    </row>
    <row r="522" spans="2:22" ht="30.75" customHeight="1" x14ac:dyDescent="0.3">
      <c r="B522" s="500" t="s">
        <v>125</v>
      </c>
      <c r="C522" s="8" t="s">
        <v>20</v>
      </c>
      <c r="D522" s="31" t="s">
        <v>7</v>
      </c>
      <c r="E522" s="31" t="s">
        <v>6</v>
      </c>
      <c r="F522" s="32" t="s">
        <v>718</v>
      </c>
      <c r="G522" s="2" t="s">
        <v>123</v>
      </c>
      <c r="H522" s="71"/>
      <c r="I522" s="69">
        <v>170.8</v>
      </c>
      <c r="J522" s="374">
        <v>170.8</v>
      </c>
    </row>
    <row r="523" spans="2:22" ht="75" x14ac:dyDescent="0.3">
      <c r="B523" s="185" t="s">
        <v>593</v>
      </c>
      <c r="C523" s="458" t="s">
        <v>20</v>
      </c>
      <c r="D523" s="459" t="s">
        <v>7</v>
      </c>
      <c r="E523" s="459" t="s">
        <v>6</v>
      </c>
      <c r="F523" s="458" t="s">
        <v>592</v>
      </c>
      <c r="G523" s="459"/>
      <c r="H523" s="65"/>
      <c r="I523" s="376">
        <f>I524</f>
        <v>0</v>
      </c>
      <c r="J523" s="376">
        <f>J524</f>
        <v>0</v>
      </c>
    </row>
    <row r="524" spans="2:22" ht="30.75" customHeight="1" x14ac:dyDescent="0.3">
      <c r="B524" s="185" t="s">
        <v>117</v>
      </c>
      <c r="C524" s="458" t="s">
        <v>20</v>
      </c>
      <c r="D524" s="459" t="s">
        <v>7</v>
      </c>
      <c r="E524" s="459" t="s">
        <v>6</v>
      </c>
      <c r="F524" s="458" t="s">
        <v>592</v>
      </c>
      <c r="G524" s="459" t="s">
        <v>116</v>
      </c>
      <c r="H524" s="65"/>
      <c r="I524" s="376"/>
      <c r="J524" s="376">
        <f>14407-14407</f>
        <v>0</v>
      </c>
    </row>
    <row r="525" spans="2:22" ht="393.75" x14ac:dyDescent="0.3">
      <c r="B525" s="244" t="s">
        <v>719</v>
      </c>
      <c r="C525" s="82" t="s">
        <v>20</v>
      </c>
      <c r="D525" s="214" t="s">
        <v>7</v>
      </c>
      <c r="E525" s="214" t="s">
        <v>6</v>
      </c>
      <c r="F525" s="82" t="s">
        <v>717</v>
      </c>
      <c r="G525" s="214"/>
      <c r="H525" s="71"/>
      <c r="I525" s="376">
        <f>I526</f>
        <v>20</v>
      </c>
      <c r="J525" s="376">
        <f>J526</f>
        <v>20</v>
      </c>
    </row>
    <row r="526" spans="2:22" ht="30.75" customHeight="1" x14ac:dyDescent="0.3">
      <c r="B526" s="244" t="s">
        <v>117</v>
      </c>
      <c r="C526" s="82" t="s">
        <v>20</v>
      </c>
      <c r="D526" s="214" t="s">
        <v>7</v>
      </c>
      <c r="E526" s="214" t="s">
        <v>6</v>
      </c>
      <c r="F526" s="82" t="s">
        <v>717</v>
      </c>
      <c r="G526" s="214" t="s">
        <v>116</v>
      </c>
      <c r="H526" s="71"/>
      <c r="I526" s="376">
        <v>20</v>
      </c>
      <c r="J526" s="376">
        <v>20</v>
      </c>
    </row>
    <row r="527" spans="2:22" ht="30.75" customHeight="1" x14ac:dyDescent="0.3">
      <c r="B527" s="83" t="s">
        <v>595</v>
      </c>
      <c r="C527" s="84" t="s">
        <v>20</v>
      </c>
      <c r="D527" s="399" t="s">
        <v>7</v>
      </c>
      <c r="E527" s="399" t="s">
        <v>6</v>
      </c>
      <c r="F527" s="84" t="s">
        <v>638</v>
      </c>
      <c r="G527" s="399"/>
      <c r="H527" s="65"/>
      <c r="I527" s="69">
        <f>I530+I528</f>
        <v>0</v>
      </c>
      <c r="J527" s="69">
        <f>J530+J528</f>
        <v>12167.600000000002</v>
      </c>
    </row>
    <row r="528" spans="2:22" ht="81.75" customHeight="1" x14ac:dyDescent="0.3">
      <c r="B528" s="244" t="s">
        <v>597</v>
      </c>
      <c r="C528" s="82" t="s">
        <v>20</v>
      </c>
      <c r="D528" s="214" t="s">
        <v>7</v>
      </c>
      <c r="E528" s="214" t="s">
        <v>6</v>
      </c>
      <c r="F528" s="82" t="s">
        <v>622</v>
      </c>
      <c r="G528" s="214"/>
      <c r="H528" s="164"/>
      <c r="I528" s="219">
        <f>I529</f>
        <v>0</v>
      </c>
      <c r="J528" s="219">
        <f>J529</f>
        <v>1201.1999999999998</v>
      </c>
    </row>
    <row r="529" spans="2:23" ht="30.75" customHeight="1" x14ac:dyDescent="0.3">
      <c r="B529" s="244" t="s">
        <v>117</v>
      </c>
      <c r="C529" s="82" t="s">
        <v>20</v>
      </c>
      <c r="D529" s="214" t="s">
        <v>7</v>
      </c>
      <c r="E529" s="214" t="s">
        <v>6</v>
      </c>
      <c r="F529" s="82" t="s">
        <v>622</v>
      </c>
      <c r="G529" s="214" t="s">
        <v>116</v>
      </c>
      <c r="H529" s="164"/>
      <c r="I529" s="219"/>
      <c r="J529" s="219">
        <f>1117.1+84.1</f>
        <v>1201.1999999999998</v>
      </c>
    </row>
    <row r="530" spans="2:23" ht="64.5" customHeight="1" x14ac:dyDescent="0.3">
      <c r="B530" s="185" t="s">
        <v>597</v>
      </c>
      <c r="C530" s="458" t="s">
        <v>20</v>
      </c>
      <c r="D530" s="459" t="s">
        <v>7</v>
      </c>
      <c r="E530" s="459" t="s">
        <v>6</v>
      </c>
      <c r="F530" s="458" t="s">
        <v>596</v>
      </c>
      <c r="G530" s="459"/>
      <c r="H530" s="180"/>
      <c r="I530" s="376">
        <f>I531</f>
        <v>0</v>
      </c>
      <c r="J530" s="376">
        <f>J531</f>
        <v>10966.400000000001</v>
      </c>
    </row>
    <row r="531" spans="2:23" ht="30.75" customHeight="1" x14ac:dyDescent="0.3">
      <c r="B531" s="185" t="s">
        <v>117</v>
      </c>
      <c r="C531" s="458" t="s">
        <v>20</v>
      </c>
      <c r="D531" s="459" t="s">
        <v>7</v>
      </c>
      <c r="E531" s="459" t="s">
        <v>6</v>
      </c>
      <c r="F531" s="458" t="s">
        <v>596</v>
      </c>
      <c r="G531" s="459" t="s">
        <v>116</v>
      </c>
      <c r="H531" s="180"/>
      <c r="I531" s="219"/>
      <c r="J531" s="376">
        <f>10198.7+767.7</f>
        <v>10966.400000000001</v>
      </c>
    </row>
    <row r="532" spans="2:23" ht="31.5" customHeight="1" x14ac:dyDescent="0.3">
      <c r="B532" s="299" t="s">
        <v>405</v>
      </c>
      <c r="C532" s="8" t="s">
        <v>20</v>
      </c>
      <c r="D532" s="2" t="s">
        <v>7</v>
      </c>
      <c r="E532" s="2" t="s">
        <v>8</v>
      </c>
      <c r="F532" s="8"/>
      <c r="G532" s="31"/>
      <c r="H532" s="71"/>
      <c r="I532" s="374">
        <f>I533+I543</f>
        <v>-2034.1</v>
      </c>
      <c r="J532" s="374">
        <f>J533+J543</f>
        <v>99876.800000000003</v>
      </c>
    </row>
    <row r="533" spans="2:23" ht="44.25" customHeight="1" x14ac:dyDescent="0.3">
      <c r="B533" s="301" t="s">
        <v>175</v>
      </c>
      <c r="C533" s="8" t="s">
        <v>20</v>
      </c>
      <c r="D533" s="2" t="s">
        <v>7</v>
      </c>
      <c r="E533" s="2" t="s">
        <v>8</v>
      </c>
      <c r="F533" s="8" t="s">
        <v>320</v>
      </c>
      <c r="G533" s="31"/>
      <c r="H533" s="71"/>
      <c r="I533" s="374">
        <f>I534</f>
        <v>-2034.1</v>
      </c>
      <c r="J533" s="374">
        <f>J534</f>
        <v>98581.6</v>
      </c>
    </row>
    <row r="534" spans="2:23" ht="50.25" customHeight="1" x14ac:dyDescent="0.3">
      <c r="B534" s="301" t="s">
        <v>148</v>
      </c>
      <c r="C534" s="8" t="s">
        <v>20</v>
      </c>
      <c r="D534" s="2" t="s">
        <v>7</v>
      </c>
      <c r="E534" s="2" t="s">
        <v>8</v>
      </c>
      <c r="F534" s="8" t="s">
        <v>321</v>
      </c>
      <c r="G534" s="31"/>
      <c r="H534" s="71"/>
      <c r="I534" s="374">
        <f>I535+I538+I541</f>
        <v>-2034.1</v>
      </c>
      <c r="J534" s="374">
        <f>J535+J538+J541</f>
        <v>98581.6</v>
      </c>
    </row>
    <row r="535" spans="2:23" ht="37.5" customHeight="1" x14ac:dyDescent="0.3">
      <c r="B535" s="301" t="s">
        <v>101</v>
      </c>
      <c r="C535" s="8" t="s">
        <v>20</v>
      </c>
      <c r="D535" s="2" t="s">
        <v>7</v>
      </c>
      <c r="E535" s="2" t="s">
        <v>8</v>
      </c>
      <c r="F535" s="8" t="s">
        <v>325</v>
      </c>
      <c r="G535" s="2"/>
      <c r="H535" s="71"/>
      <c r="I535" s="374">
        <f>I536+I537</f>
        <v>0</v>
      </c>
      <c r="J535" s="374">
        <f>J536+J537</f>
        <v>91467</v>
      </c>
    </row>
    <row r="536" spans="2:23" ht="37.5" customHeight="1" x14ac:dyDescent="0.3">
      <c r="B536" s="15" t="s">
        <v>117</v>
      </c>
      <c r="C536" s="8" t="s">
        <v>20</v>
      </c>
      <c r="D536" s="2" t="s">
        <v>7</v>
      </c>
      <c r="E536" s="2" t="s">
        <v>8</v>
      </c>
      <c r="F536" s="8" t="s">
        <v>325</v>
      </c>
      <c r="G536" s="2" t="s">
        <v>116</v>
      </c>
      <c r="H536" s="71"/>
      <c r="I536" s="69"/>
      <c r="J536" s="374">
        <f>63796.6+10485</f>
        <v>74281.600000000006</v>
      </c>
    </row>
    <row r="537" spans="2:23" ht="24" customHeight="1" x14ac:dyDescent="0.3">
      <c r="B537" s="301" t="s">
        <v>125</v>
      </c>
      <c r="C537" s="8" t="s">
        <v>20</v>
      </c>
      <c r="D537" s="2" t="s">
        <v>7</v>
      </c>
      <c r="E537" s="2" t="s">
        <v>8</v>
      </c>
      <c r="F537" s="8" t="s">
        <v>325</v>
      </c>
      <c r="G537" s="2" t="s">
        <v>123</v>
      </c>
      <c r="H537" s="71"/>
      <c r="I537" s="69"/>
      <c r="J537" s="374">
        <f>13404.4+3781</f>
        <v>17185.400000000001</v>
      </c>
    </row>
    <row r="538" spans="2:23" ht="62.25" customHeight="1" x14ac:dyDescent="0.3">
      <c r="B538" s="301" t="s">
        <v>173</v>
      </c>
      <c r="C538" s="8" t="s">
        <v>20</v>
      </c>
      <c r="D538" s="2" t="s">
        <v>7</v>
      </c>
      <c r="E538" s="2" t="s">
        <v>8</v>
      </c>
      <c r="F538" s="8" t="s">
        <v>322</v>
      </c>
      <c r="G538" s="2"/>
      <c r="H538" s="71"/>
      <c r="I538" s="374">
        <f>I539+I540</f>
        <v>-2159.1</v>
      </c>
      <c r="J538" s="374">
        <f>J539+J540</f>
        <v>6927.1</v>
      </c>
    </row>
    <row r="539" spans="2:23" ht="37.5" customHeight="1" x14ac:dyDescent="0.3">
      <c r="B539" s="15" t="s">
        <v>117</v>
      </c>
      <c r="C539" s="8" t="s">
        <v>20</v>
      </c>
      <c r="D539" s="2" t="s">
        <v>7</v>
      </c>
      <c r="E539" s="2" t="s">
        <v>8</v>
      </c>
      <c r="F539" s="8" t="s">
        <v>322</v>
      </c>
      <c r="G539" s="2" t="s">
        <v>116</v>
      </c>
      <c r="H539" s="71"/>
      <c r="I539" s="69">
        <v>-2162.6</v>
      </c>
      <c r="J539" s="374">
        <f>22682.8-1979.8+45.3+28.5-3922.1-10485-2162.6</f>
        <v>4207.1000000000004</v>
      </c>
    </row>
    <row r="540" spans="2:23" ht="28.5" customHeight="1" x14ac:dyDescent="0.3">
      <c r="B540" s="301" t="s">
        <v>124</v>
      </c>
      <c r="C540" s="8" t="s">
        <v>20</v>
      </c>
      <c r="D540" s="2" t="s">
        <v>7</v>
      </c>
      <c r="E540" s="2" t="s">
        <v>8</v>
      </c>
      <c r="F540" s="8" t="s">
        <v>322</v>
      </c>
      <c r="G540" s="2" t="s">
        <v>123</v>
      </c>
      <c r="H540" s="71"/>
      <c r="I540" s="69">
        <v>3.5</v>
      </c>
      <c r="J540" s="374">
        <f>3781+2091.8+624.7-3781+3.5</f>
        <v>2720</v>
      </c>
    </row>
    <row r="541" spans="2:23" ht="194.25" customHeight="1" x14ac:dyDescent="0.55000000000000004">
      <c r="B541" s="386" t="s">
        <v>701</v>
      </c>
      <c r="C541" s="8" t="s">
        <v>20</v>
      </c>
      <c r="D541" s="2" t="s">
        <v>7</v>
      </c>
      <c r="E541" s="2" t="s">
        <v>8</v>
      </c>
      <c r="F541" s="8" t="s">
        <v>552</v>
      </c>
      <c r="G541" s="2"/>
      <c r="H541" s="71"/>
      <c r="I541" s="374">
        <f>I542</f>
        <v>125</v>
      </c>
      <c r="J541" s="374">
        <f>J542</f>
        <v>187.5</v>
      </c>
      <c r="Q541" s="496"/>
      <c r="S541" s="552"/>
      <c r="T541" s="552"/>
      <c r="U541" s="552"/>
      <c r="V541" s="552"/>
      <c r="W541" s="552"/>
    </row>
    <row r="542" spans="2:23" ht="28.5" customHeight="1" x14ac:dyDescent="0.3">
      <c r="B542" s="15" t="s">
        <v>117</v>
      </c>
      <c r="C542" s="8" t="s">
        <v>20</v>
      </c>
      <c r="D542" s="2" t="s">
        <v>7</v>
      </c>
      <c r="E542" s="2" t="s">
        <v>8</v>
      </c>
      <c r="F542" s="8" t="s">
        <v>552</v>
      </c>
      <c r="G542" s="2" t="s">
        <v>116</v>
      </c>
      <c r="H542" s="71"/>
      <c r="I542" s="69">
        <v>125</v>
      </c>
      <c r="J542" s="374">
        <f>62.5+125</f>
        <v>187.5</v>
      </c>
    </row>
    <row r="543" spans="2:23" ht="62.25" customHeight="1" x14ac:dyDescent="0.3">
      <c r="B543" s="300" t="s">
        <v>128</v>
      </c>
      <c r="C543" s="37">
        <v>925</v>
      </c>
      <c r="D543" s="32" t="s">
        <v>7</v>
      </c>
      <c r="E543" s="31" t="s">
        <v>8</v>
      </c>
      <c r="F543" s="8" t="s">
        <v>310</v>
      </c>
      <c r="G543" s="32"/>
      <c r="H543" s="71"/>
      <c r="I543" s="374">
        <f t="shared" ref="I543:J545" si="65">I544</f>
        <v>0</v>
      </c>
      <c r="J543" s="374">
        <f t="shared" si="65"/>
        <v>1295.2</v>
      </c>
    </row>
    <row r="544" spans="2:23" ht="51" customHeight="1" x14ac:dyDescent="0.3">
      <c r="B544" s="15" t="s">
        <v>140</v>
      </c>
      <c r="C544" s="37">
        <v>925</v>
      </c>
      <c r="D544" s="32" t="s">
        <v>7</v>
      </c>
      <c r="E544" s="32" t="s">
        <v>8</v>
      </c>
      <c r="F544" s="32" t="s">
        <v>311</v>
      </c>
      <c r="G544" s="31"/>
      <c r="H544" s="71"/>
      <c r="I544" s="374">
        <f t="shared" si="65"/>
        <v>0</v>
      </c>
      <c r="J544" s="374">
        <f t="shared" si="65"/>
        <v>1295.2</v>
      </c>
    </row>
    <row r="545" spans="2:10" ht="37.5" customHeight="1" x14ac:dyDescent="0.3">
      <c r="B545" s="13" t="s">
        <v>141</v>
      </c>
      <c r="C545" s="37">
        <v>925</v>
      </c>
      <c r="D545" s="32" t="s">
        <v>7</v>
      </c>
      <c r="E545" s="32" t="s">
        <v>8</v>
      </c>
      <c r="F545" s="32" t="s">
        <v>312</v>
      </c>
      <c r="G545" s="31"/>
      <c r="H545" s="71"/>
      <c r="I545" s="374">
        <f t="shared" si="65"/>
        <v>0</v>
      </c>
      <c r="J545" s="374">
        <f t="shared" si="65"/>
        <v>1295.2</v>
      </c>
    </row>
    <row r="546" spans="2:10" ht="28.5" customHeight="1" x14ac:dyDescent="0.3">
      <c r="B546" s="302" t="s">
        <v>117</v>
      </c>
      <c r="C546" s="37">
        <v>925</v>
      </c>
      <c r="D546" s="32" t="s">
        <v>7</v>
      </c>
      <c r="E546" s="32" t="s">
        <v>8</v>
      </c>
      <c r="F546" s="32" t="s">
        <v>312</v>
      </c>
      <c r="G546" s="31" t="s">
        <v>116</v>
      </c>
      <c r="H546" s="71"/>
      <c r="I546" s="69"/>
      <c r="J546" s="374">
        <v>1295.2</v>
      </c>
    </row>
    <row r="547" spans="2:10" ht="43.5" customHeight="1" x14ac:dyDescent="0.3">
      <c r="B547" s="97" t="s">
        <v>54</v>
      </c>
      <c r="C547" s="8" t="s">
        <v>20</v>
      </c>
      <c r="D547" s="2" t="s">
        <v>7</v>
      </c>
      <c r="E547" s="2" t="s">
        <v>5</v>
      </c>
      <c r="F547" s="432"/>
      <c r="G547" s="2"/>
      <c r="H547" s="65"/>
      <c r="I547" s="374">
        <f t="shared" ref="I547:J549" si="66">I548</f>
        <v>0</v>
      </c>
      <c r="J547" s="374">
        <f t="shared" si="66"/>
        <v>96.600000000000009</v>
      </c>
    </row>
    <row r="548" spans="2:10" ht="43.5" customHeight="1" x14ac:dyDescent="0.3">
      <c r="B548" s="109" t="s">
        <v>175</v>
      </c>
      <c r="C548" s="8" t="s">
        <v>20</v>
      </c>
      <c r="D548" s="2" t="s">
        <v>7</v>
      </c>
      <c r="E548" s="2" t="s">
        <v>5</v>
      </c>
      <c r="F548" s="8" t="s">
        <v>320</v>
      </c>
      <c r="G548" s="2"/>
      <c r="H548" s="65"/>
      <c r="I548" s="374">
        <f t="shared" si="66"/>
        <v>0</v>
      </c>
      <c r="J548" s="374">
        <f t="shared" si="66"/>
        <v>96.600000000000009</v>
      </c>
    </row>
    <row r="549" spans="2:10" ht="56.25" x14ac:dyDescent="0.3">
      <c r="B549" s="143" t="s">
        <v>150</v>
      </c>
      <c r="C549" s="8" t="s">
        <v>20</v>
      </c>
      <c r="D549" s="2" t="s">
        <v>7</v>
      </c>
      <c r="E549" s="2" t="s">
        <v>5</v>
      </c>
      <c r="F549" s="8" t="s">
        <v>327</v>
      </c>
      <c r="G549" s="2"/>
      <c r="H549" s="65"/>
      <c r="I549" s="374">
        <f t="shared" si="66"/>
        <v>0</v>
      </c>
      <c r="J549" s="374">
        <f t="shared" si="66"/>
        <v>96.600000000000009</v>
      </c>
    </row>
    <row r="550" spans="2:10" ht="41.25" customHeight="1" x14ac:dyDescent="0.3">
      <c r="B550" s="105" t="s">
        <v>18</v>
      </c>
      <c r="C550" s="8" t="s">
        <v>20</v>
      </c>
      <c r="D550" s="2" t="s">
        <v>7</v>
      </c>
      <c r="E550" s="2" t="s">
        <v>5</v>
      </c>
      <c r="F550" s="8" t="s">
        <v>536</v>
      </c>
      <c r="G550" s="2"/>
      <c r="H550" s="65"/>
      <c r="I550" s="374">
        <f>I551+I552</f>
        <v>0</v>
      </c>
      <c r="J550" s="374">
        <f>J551+J552</f>
        <v>96.600000000000009</v>
      </c>
    </row>
    <row r="551" spans="2:10" ht="27.75" customHeight="1" x14ac:dyDescent="0.3">
      <c r="B551" s="13" t="s">
        <v>117</v>
      </c>
      <c r="C551" s="8" t="s">
        <v>20</v>
      </c>
      <c r="D551" s="2" t="s">
        <v>7</v>
      </c>
      <c r="E551" s="2" t="s">
        <v>5</v>
      </c>
      <c r="F551" s="8" t="s">
        <v>536</v>
      </c>
      <c r="G551" s="31" t="s">
        <v>116</v>
      </c>
      <c r="H551" s="30" t="e">
        <f>#REF!</f>
        <v>#REF!</v>
      </c>
      <c r="I551" s="67"/>
      <c r="J551" s="374">
        <f>96.6-2.1-17.3-2.1</f>
        <v>75.100000000000009</v>
      </c>
    </row>
    <row r="552" spans="2:10" ht="27.75" customHeight="1" x14ac:dyDescent="0.3">
      <c r="B552" s="13" t="s">
        <v>125</v>
      </c>
      <c r="C552" s="8" t="s">
        <v>20</v>
      </c>
      <c r="D552" s="2" t="s">
        <v>7</v>
      </c>
      <c r="E552" s="2" t="s">
        <v>5</v>
      </c>
      <c r="F552" s="8" t="s">
        <v>536</v>
      </c>
      <c r="G552" s="31" t="s">
        <v>123</v>
      </c>
      <c r="H552" s="30"/>
      <c r="I552" s="67"/>
      <c r="J552" s="374">
        <f>2.1+17.3+2.1</f>
        <v>21.500000000000004</v>
      </c>
    </row>
    <row r="553" spans="2:10" ht="36.75" customHeight="1" x14ac:dyDescent="0.3">
      <c r="B553" s="5" t="s">
        <v>406</v>
      </c>
      <c r="C553" s="8" t="s">
        <v>20</v>
      </c>
      <c r="D553" s="12" t="s">
        <v>7</v>
      </c>
      <c r="E553" s="2" t="s">
        <v>7</v>
      </c>
      <c r="F553" s="8"/>
      <c r="G553" s="12"/>
      <c r="H553" s="65"/>
      <c r="I553" s="374">
        <f t="shared" ref="I553:J554" si="67">I554</f>
        <v>-9356.9</v>
      </c>
      <c r="J553" s="374">
        <f t="shared" si="67"/>
        <v>502.70000000000016</v>
      </c>
    </row>
    <row r="554" spans="2:10" ht="34.5" customHeight="1" x14ac:dyDescent="0.3">
      <c r="B554" s="109" t="s">
        <v>151</v>
      </c>
      <c r="C554" s="8" t="s">
        <v>20</v>
      </c>
      <c r="D554" s="12" t="s">
        <v>7</v>
      </c>
      <c r="E554" s="2" t="s">
        <v>7</v>
      </c>
      <c r="F554" s="8" t="s">
        <v>288</v>
      </c>
      <c r="G554" s="12"/>
      <c r="H554" s="65"/>
      <c r="I554" s="374">
        <f t="shared" si="67"/>
        <v>-9356.9</v>
      </c>
      <c r="J554" s="374">
        <f t="shared" si="67"/>
        <v>502.70000000000016</v>
      </c>
    </row>
    <row r="555" spans="2:10" ht="63" customHeight="1" x14ac:dyDescent="0.3">
      <c r="B555" s="136" t="s">
        <v>127</v>
      </c>
      <c r="C555" s="8" t="s">
        <v>20</v>
      </c>
      <c r="D555" s="12" t="s">
        <v>7</v>
      </c>
      <c r="E555" s="2" t="s">
        <v>7</v>
      </c>
      <c r="F555" s="8" t="s">
        <v>307</v>
      </c>
      <c r="G555" s="12"/>
      <c r="H555" s="65"/>
      <c r="I555" s="374">
        <f>I556+I559</f>
        <v>-9356.9</v>
      </c>
      <c r="J555" s="374">
        <f>J556+J559</f>
        <v>502.70000000000016</v>
      </c>
    </row>
    <row r="556" spans="2:10" ht="83.25" customHeight="1" x14ac:dyDescent="0.3">
      <c r="B556" s="136" t="s">
        <v>172</v>
      </c>
      <c r="C556" s="8" t="s">
        <v>20</v>
      </c>
      <c r="D556" s="12" t="s">
        <v>7</v>
      </c>
      <c r="E556" s="2" t="s">
        <v>7</v>
      </c>
      <c r="F556" s="8" t="s">
        <v>309</v>
      </c>
      <c r="G556" s="12"/>
      <c r="H556" s="65"/>
      <c r="I556" s="374">
        <f>I557+I558</f>
        <v>-3851.7999999999997</v>
      </c>
      <c r="J556" s="374">
        <f>J557+J558</f>
        <v>502.70000000000016</v>
      </c>
    </row>
    <row r="557" spans="2:10" ht="30" customHeight="1" x14ac:dyDescent="0.3">
      <c r="B557" s="5" t="s">
        <v>117</v>
      </c>
      <c r="C557" s="8" t="s">
        <v>20</v>
      </c>
      <c r="D557" s="31" t="s">
        <v>7</v>
      </c>
      <c r="E557" s="12" t="s">
        <v>7</v>
      </c>
      <c r="F557" s="8" t="s">
        <v>309</v>
      </c>
      <c r="G557" s="32" t="s">
        <v>116</v>
      </c>
      <c r="H557" s="67">
        <v>0</v>
      </c>
      <c r="I557" s="67">
        <f>-2596.7-787</f>
        <v>-3383.7</v>
      </c>
      <c r="J557" s="376">
        <f>3854.5-2596.7-787</f>
        <v>470.80000000000018</v>
      </c>
    </row>
    <row r="558" spans="2:10" ht="30" customHeight="1" x14ac:dyDescent="0.3">
      <c r="B558" s="5" t="s">
        <v>125</v>
      </c>
      <c r="C558" s="8" t="s">
        <v>20</v>
      </c>
      <c r="D558" s="31" t="s">
        <v>7</v>
      </c>
      <c r="E558" s="12" t="s">
        <v>7</v>
      </c>
      <c r="F558" s="8" t="s">
        <v>309</v>
      </c>
      <c r="G558" s="32" t="s">
        <v>123</v>
      </c>
      <c r="H558" s="67"/>
      <c r="I558" s="67">
        <v>-468.1</v>
      </c>
      <c r="J558" s="376">
        <f>500-468.1</f>
        <v>31.899999999999977</v>
      </c>
    </row>
    <row r="559" spans="2:10" ht="131.25" x14ac:dyDescent="0.3">
      <c r="B559" s="5" t="s">
        <v>691</v>
      </c>
      <c r="C559" s="8" t="s">
        <v>20</v>
      </c>
      <c r="D559" s="31" t="s">
        <v>7</v>
      </c>
      <c r="E559" s="12" t="s">
        <v>7</v>
      </c>
      <c r="F559" s="8" t="s">
        <v>690</v>
      </c>
      <c r="G559" s="32"/>
      <c r="H559" s="67"/>
      <c r="I559" s="67">
        <f>I560</f>
        <v>-5505.1</v>
      </c>
      <c r="J559" s="67">
        <f>J560</f>
        <v>0</v>
      </c>
    </row>
    <row r="560" spans="2:10" ht="30" customHeight="1" x14ac:dyDescent="0.3">
      <c r="B560" s="5" t="s">
        <v>117</v>
      </c>
      <c r="C560" s="8" t="s">
        <v>20</v>
      </c>
      <c r="D560" s="31" t="s">
        <v>7</v>
      </c>
      <c r="E560" s="12" t="s">
        <v>7</v>
      </c>
      <c r="F560" s="8" t="s">
        <v>690</v>
      </c>
      <c r="G560" s="32" t="s">
        <v>116</v>
      </c>
      <c r="H560" s="67"/>
      <c r="I560" s="67">
        <v>-5505.1</v>
      </c>
      <c r="J560" s="376">
        <f>5505.1-5505.1</f>
        <v>0</v>
      </c>
    </row>
    <row r="561" spans="2:10" ht="31.5" customHeight="1" x14ac:dyDescent="0.3">
      <c r="B561" s="261" t="s">
        <v>17</v>
      </c>
      <c r="C561" s="8" t="s">
        <v>20</v>
      </c>
      <c r="D561" s="2" t="s">
        <v>7</v>
      </c>
      <c r="E561" s="2" t="s">
        <v>11</v>
      </c>
      <c r="F561" s="8"/>
      <c r="G561" s="2"/>
      <c r="H561" s="71"/>
      <c r="I561" s="78">
        <f>I562+I566</f>
        <v>-1040.2</v>
      </c>
      <c r="J561" s="78">
        <f>J562+J566</f>
        <v>135839</v>
      </c>
    </row>
    <row r="562" spans="2:10" ht="81" customHeight="1" x14ac:dyDescent="0.3">
      <c r="B562" s="113" t="s">
        <v>329</v>
      </c>
      <c r="C562" s="84" t="s">
        <v>20</v>
      </c>
      <c r="D562" s="88" t="s">
        <v>7</v>
      </c>
      <c r="E562" s="88" t="s">
        <v>11</v>
      </c>
      <c r="F562" s="84" t="s">
        <v>268</v>
      </c>
      <c r="G562" s="12"/>
      <c r="H562" s="65"/>
      <c r="I562" s="78">
        <f t="shared" ref="I562:J563" si="68">I563</f>
        <v>0</v>
      </c>
      <c r="J562" s="78">
        <f t="shared" si="68"/>
        <v>165</v>
      </c>
    </row>
    <row r="563" spans="2:10" ht="61.5" customHeight="1" x14ac:dyDescent="0.3">
      <c r="B563" s="110" t="s">
        <v>154</v>
      </c>
      <c r="C563" s="8" t="s">
        <v>20</v>
      </c>
      <c r="D563" s="2" t="s">
        <v>7</v>
      </c>
      <c r="E563" s="2" t="s">
        <v>11</v>
      </c>
      <c r="F563" s="8" t="s">
        <v>269</v>
      </c>
      <c r="G563" s="2"/>
      <c r="H563" s="65"/>
      <c r="I563" s="78">
        <f t="shared" si="68"/>
        <v>0</v>
      </c>
      <c r="J563" s="78">
        <f t="shared" si="68"/>
        <v>165</v>
      </c>
    </row>
    <row r="564" spans="2:10" ht="48" customHeight="1" x14ac:dyDescent="0.3">
      <c r="B564" s="111" t="s">
        <v>165</v>
      </c>
      <c r="C564" s="8" t="s">
        <v>20</v>
      </c>
      <c r="D564" s="2" t="s">
        <v>7</v>
      </c>
      <c r="E564" s="2" t="s">
        <v>11</v>
      </c>
      <c r="F564" s="8" t="s">
        <v>271</v>
      </c>
      <c r="G564" s="2"/>
      <c r="H564" s="65"/>
      <c r="I564" s="78">
        <f>I565</f>
        <v>0</v>
      </c>
      <c r="J564" s="78">
        <f>J565</f>
        <v>165</v>
      </c>
    </row>
    <row r="565" spans="2:10" ht="28.5" customHeight="1" x14ac:dyDescent="0.3">
      <c r="B565" s="110" t="s">
        <v>117</v>
      </c>
      <c r="C565" s="8" t="s">
        <v>20</v>
      </c>
      <c r="D565" s="2" t="s">
        <v>7</v>
      </c>
      <c r="E565" s="2" t="s">
        <v>11</v>
      </c>
      <c r="F565" s="8" t="s">
        <v>271</v>
      </c>
      <c r="G565" s="2" t="s">
        <v>116</v>
      </c>
      <c r="H565" s="65"/>
      <c r="I565" s="69"/>
      <c r="J565" s="78">
        <v>165</v>
      </c>
    </row>
    <row r="566" spans="2:10" ht="44.25" customHeight="1" x14ac:dyDescent="0.3">
      <c r="B566" s="109" t="s">
        <v>175</v>
      </c>
      <c r="C566" s="8" t="s">
        <v>20</v>
      </c>
      <c r="D566" s="2" t="s">
        <v>126</v>
      </c>
      <c r="E566" s="2" t="s">
        <v>11</v>
      </c>
      <c r="F566" s="8" t="s">
        <v>320</v>
      </c>
      <c r="G566" s="2"/>
      <c r="H566" s="65"/>
      <c r="I566" s="78">
        <f>I573+I577+I567</f>
        <v>-1040.2</v>
      </c>
      <c r="J566" s="78">
        <f>J573+J577+J567</f>
        <v>135674</v>
      </c>
    </row>
    <row r="567" spans="2:10" ht="44.25" customHeight="1" x14ac:dyDescent="0.3">
      <c r="B567" s="109" t="s">
        <v>148</v>
      </c>
      <c r="C567" s="84" t="s">
        <v>20</v>
      </c>
      <c r="D567" s="86" t="s">
        <v>7</v>
      </c>
      <c r="E567" s="86" t="s">
        <v>11</v>
      </c>
      <c r="F567" s="84" t="s">
        <v>321</v>
      </c>
      <c r="G567" s="2"/>
      <c r="H567" s="65"/>
      <c r="I567" s="78">
        <f>I568+I571</f>
        <v>0</v>
      </c>
      <c r="J567" s="78">
        <f>J568+J571</f>
        <v>10474.899999999998</v>
      </c>
    </row>
    <row r="568" spans="2:10" ht="65.25" customHeight="1" x14ac:dyDescent="0.3">
      <c r="B568" s="313" t="s">
        <v>173</v>
      </c>
      <c r="C568" s="84" t="s">
        <v>20</v>
      </c>
      <c r="D568" s="86" t="s">
        <v>7</v>
      </c>
      <c r="E568" s="86" t="s">
        <v>11</v>
      </c>
      <c r="F568" s="84" t="s">
        <v>322</v>
      </c>
      <c r="G568" s="2"/>
      <c r="H568" s="65"/>
      <c r="I568" s="78">
        <f>I569+I570</f>
        <v>0</v>
      </c>
      <c r="J568" s="78">
        <f>J569+J570</f>
        <v>4574.8999999999987</v>
      </c>
    </row>
    <row r="569" spans="2:10" ht="60" customHeight="1" x14ac:dyDescent="0.3">
      <c r="B569" s="314" t="s">
        <v>110</v>
      </c>
      <c r="C569" s="84" t="s">
        <v>20</v>
      </c>
      <c r="D569" s="86" t="s">
        <v>7</v>
      </c>
      <c r="E569" s="86" t="s">
        <v>11</v>
      </c>
      <c r="F569" s="84" t="s">
        <v>322</v>
      </c>
      <c r="G569" s="2" t="s">
        <v>86</v>
      </c>
      <c r="H569" s="65"/>
      <c r="I569" s="69">
        <v>-39.1</v>
      </c>
      <c r="J569" s="78">
        <f>553.8+4021.1-98.6-39.1</f>
        <v>4437.1999999999989</v>
      </c>
    </row>
    <row r="570" spans="2:10" ht="30" customHeight="1" x14ac:dyDescent="0.3">
      <c r="B570" s="369" t="s">
        <v>624</v>
      </c>
      <c r="C570" s="84" t="s">
        <v>20</v>
      </c>
      <c r="D570" s="86" t="s">
        <v>7</v>
      </c>
      <c r="E570" s="86" t="s">
        <v>11</v>
      </c>
      <c r="F570" s="84" t="s">
        <v>322</v>
      </c>
      <c r="G570" s="2" t="s">
        <v>623</v>
      </c>
      <c r="H570" s="65"/>
      <c r="I570" s="69">
        <v>39.1</v>
      </c>
      <c r="J570" s="78">
        <f>98.6+39.1</f>
        <v>137.69999999999999</v>
      </c>
    </row>
    <row r="571" spans="2:10" ht="112.5" x14ac:dyDescent="0.3">
      <c r="B571" s="427" t="s">
        <v>495</v>
      </c>
      <c r="C571" s="8" t="s">
        <v>20</v>
      </c>
      <c r="D571" s="31" t="s">
        <v>7</v>
      </c>
      <c r="E571" s="31" t="s">
        <v>11</v>
      </c>
      <c r="F571" s="32" t="s">
        <v>324</v>
      </c>
      <c r="G571" s="31"/>
      <c r="H571" s="65"/>
      <c r="I571" s="78">
        <f>I572</f>
        <v>0</v>
      </c>
      <c r="J571" s="78">
        <f>J572</f>
        <v>5900</v>
      </c>
    </row>
    <row r="572" spans="2:10" ht="60" customHeight="1" x14ac:dyDescent="0.3">
      <c r="B572" s="426" t="s">
        <v>90</v>
      </c>
      <c r="C572" s="8" t="s">
        <v>20</v>
      </c>
      <c r="D572" s="31" t="s">
        <v>7</v>
      </c>
      <c r="E572" s="31" t="s">
        <v>11</v>
      </c>
      <c r="F572" s="32" t="s">
        <v>324</v>
      </c>
      <c r="G572" s="2" t="s">
        <v>88</v>
      </c>
      <c r="H572" s="65"/>
      <c r="I572" s="69"/>
      <c r="J572" s="78">
        <v>5900</v>
      </c>
    </row>
    <row r="573" spans="2:10" ht="36" customHeight="1" x14ac:dyDescent="0.3">
      <c r="B573" s="109" t="s">
        <v>152</v>
      </c>
      <c r="C573" s="8" t="s">
        <v>20</v>
      </c>
      <c r="D573" s="2" t="s">
        <v>7</v>
      </c>
      <c r="E573" s="2" t="s">
        <v>11</v>
      </c>
      <c r="F573" s="8" t="s">
        <v>330</v>
      </c>
      <c r="G573" s="2"/>
      <c r="H573" s="65"/>
      <c r="I573" s="78">
        <f>I574</f>
        <v>0</v>
      </c>
      <c r="J573" s="78">
        <f>J574</f>
        <v>37477.700000000004</v>
      </c>
    </row>
    <row r="574" spans="2:10" ht="47.25" customHeight="1" x14ac:dyDescent="0.3">
      <c r="B574" s="109" t="s">
        <v>174</v>
      </c>
      <c r="C574" s="8" t="s">
        <v>20</v>
      </c>
      <c r="D574" s="2" t="s">
        <v>7</v>
      </c>
      <c r="E574" s="2" t="s">
        <v>11</v>
      </c>
      <c r="F574" s="8" t="s">
        <v>331</v>
      </c>
      <c r="G574" s="2"/>
      <c r="H574" s="65"/>
      <c r="I574" s="78">
        <f>I575+I576</f>
        <v>0</v>
      </c>
      <c r="J574" s="78">
        <f>J575+J576</f>
        <v>37477.700000000004</v>
      </c>
    </row>
    <row r="575" spans="2:10" ht="32.25" customHeight="1" x14ac:dyDescent="0.3">
      <c r="B575" s="13" t="s">
        <v>117</v>
      </c>
      <c r="C575" s="8" t="s">
        <v>20</v>
      </c>
      <c r="D575" s="2" t="s">
        <v>7</v>
      </c>
      <c r="E575" s="2" t="s">
        <v>11</v>
      </c>
      <c r="F575" s="8" t="s">
        <v>331</v>
      </c>
      <c r="G575" s="2" t="s">
        <v>116</v>
      </c>
      <c r="H575" s="65"/>
      <c r="I575" s="69"/>
      <c r="J575" s="78">
        <f>32234.8+47.2-516+812.5+2413.9</f>
        <v>34992.400000000001</v>
      </c>
    </row>
    <row r="576" spans="2:10" ht="27" customHeight="1" x14ac:dyDescent="0.3">
      <c r="B576" s="13" t="s">
        <v>125</v>
      </c>
      <c r="C576" s="8" t="s">
        <v>20</v>
      </c>
      <c r="D576" s="2" t="s">
        <v>7</v>
      </c>
      <c r="E576" s="2" t="s">
        <v>11</v>
      </c>
      <c r="F576" s="8" t="s">
        <v>331</v>
      </c>
      <c r="G576" s="2" t="s">
        <v>123</v>
      </c>
      <c r="H576" s="65"/>
      <c r="I576" s="69"/>
      <c r="J576" s="78">
        <f>568.6+947.9+452.8+516</f>
        <v>2485.3000000000002</v>
      </c>
    </row>
    <row r="577" spans="2:24" ht="74.25" customHeight="1" x14ac:dyDescent="0.3">
      <c r="B577" s="143" t="s">
        <v>150</v>
      </c>
      <c r="C577" s="8" t="s">
        <v>20</v>
      </c>
      <c r="D577" s="2" t="s">
        <v>7</v>
      </c>
      <c r="E577" s="2" t="s">
        <v>11</v>
      </c>
      <c r="F577" s="8" t="s">
        <v>327</v>
      </c>
      <c r="G577" s="2"/>
      <c r="H577" s="65"/>
      <c r="I577" s="374">
        <f>I578+I582</f>
        <v>-1040.2</v>
      </c>
      <c r="J577" s="374">
        <f>J578+J582</f>
        <v>87721.4</v>
      </c>
    </row>
    <row r="578" spans="2:24" ht="47.25" customHeight="1" x14ac:dyDescent="0.3">
      <c r="B578" s="100" t="s">
        <v>97</v>
      </c>
      <c r="C578" s="8" t="s">
        <v>20</v>
      </c>
      <c r="D578" s="2" t="s">
        <v>7</v>
      </c>
      <c r="E578" s="2" t="s">
        <v>11</v>
      </c>
      <c r="F578" s="8" t="s">
        <v>332</v>
      </c>
      <c r="G578" s="2"/>
      <c r="H578" s="65"/>
      <c r="I578" s="374">
        <f>I579+I580+I581</f>
        <v>0</v>
      </c>
      <c r="J578" s="374">
        <f>J579+J580+J581</f>
        <v>10723.5</v>
      </c>
    </row>
    <row r="579" spans="2:24" ht="43.5" customHeight="1" x14ac:dyDescent="0.3">
      <c r="B579" s="108" t="s">
        <v>640</v>
      </c>
      <c r="C579" s="8" t="s">
        <v>20</v>
      </c>
      <c r="D579" s="2" t="s">
        <v>7</v>
      </c>
      <c r="E579" s="2" t="s">
        <v>11</v>
      </c>
      <c r="F579" s="8" t="s">
        <v>332</v>
      </c>
      <c r="G579" s="2" t="s">
        <v>85</v>
      </c>
      <c r="H579" s="65"/>
      <c r="I579" s="69"/>
      <c r="J579" s="374">
        <v>9921.1</v>
      </c>
    </row>
    <row r="580" spans="2:24" ht="59.25" customHeight="1" x14ac:dyDescent="0.3">
      <c r="B580" s="105" t="s">
        <v>110</v>
      </c>
      <c r="C580" s="8" t="s">
        <v>20</v>
      </c>
      <c r="D580" s="2" t="s">
        <v>7</v>
      </c>
      <c r="E580" s="2" t="s">
        <v>11</v>
      </c>
      <c r="F580" s="8" t="s">
        <v>332</v>
      </c>
      <c r="G580" s="2" t="s">
        <v>86</v>
      </c>
      <c r="H580" s="65"/>
      <c r="I580" s="69"/>
      <c r="J580" s="374">
        <v>792.6</v>
      </c>
    </row>
    <row r="581" spans="2:24" ht="38.25" customHeight="1" x14ac:dyDescent="0.3">
      <c r="B581" s="105" t="s">
        <v>193</v>
      </c>
      <c r="C581" s="8" t="s">
        <v>20</v>
      </c>
      <c r="D581" s="2" t="s">
        <v>7</v>
      </c>
      <c r="E581" s="2" t="s">
        <v>11</v>
      </c>
      <c r="F581" s="8" t="s">
        <v>332</v>
      </c>
      <c r="G581" s="2" t="s">
        <v>87</v>
      </c>
      <c r="H581" s="65"/>
      <c r="I581" s="69"/>
      <c r="J581" s="374">
        <v>9.8000000000000007</v>
      </c>
    </row>
    <row r="582" spans="2:24" ht="37.5" x14ac:dyDescent="0.3">
      <c r="B582" s="106" t="s">
        <v>101</v>
      </c>
      <c r="C582" s="8" t="s">
        <v>20</v>
      </c>
      <c r="D582" s="12" t="s">
        <v>7</v>
      </c>
      <c r="E582" s="12" t="s">
        <v>11</v>
      </c>
      <c r="F582" s="8" t="s">
        <v>328</v>
      </c>
      <c r="G582" s="12"/>
      <c r="H582" s="65"/>
      <c r="I582" s="374">
        <f>I583+I584+I586+I585</f>
        <v>-1040.2</v>
      </c>
      <c r="J582" s="374">
        <f>J583+J584+J586+J585</f>
        <v>76997.899999999994</v>
      </c>
    </row>
    <row r="583" spans="2:24" ht="44.25" customHeight="1" x14ac:dyDescent="0.45">
      <c r="B583" s="108" t="s">
        <v>90</v>
      </c>
      <c r="C583" s="8" t="s">
        <v>20</v>
      </c>
      <c r="D583" s="12" t="s">
        <v>7</v>
      </c>
      <c r="E583" s="12" t="s">
        <v>11</v>
      </c>
      <c r="F583" s="8" t="s">
        <v>328</v>
      </c>
      <c r="G583" s="12" t="s">
        <v>88</v>
      </c>
      <c r="H583" s="65"/>
      <c r="I583" s="69">
        <v>141.80000000000001</v>
      </c>
      <c r="J583" s="374">
        <f>56899.5+141.8</f>
        <v>57041.3</v>
      </c>
      <c r="Q583" s="445"/>
    </row>
    <row r="584" spans="2:24" ht="57" customHeight="1" x14ac:dyDescent="0.3">
      <c r="B584" s="105" t="s">
        <v>110</v>
      </c>
      <c r="C584" s="8" t="s">
        <v>20</v>
      </c>
      <c r="D584" s="12" t="s">
        <v>7</v>
      </c>
      <c r="E584" s="12" t="s">
        <v>11</v>
      </c>
      <c r="F584" s="8" t="s">
        <v>328</v>
      </c>
      <c r="G584" s="12" t="s">
        <v>86</v>
      </c>
      <c r="H584" s="65"/>
      <c r="I584" s="69">
        <v>-1040.2</v>
      </c>
      <c r="J584" s="374">
        <f>19555.8+700+297-1040.2</f>
        <v>19512.599999999999</v>
      </c>
    </row>
    <row r="585" spans="2:24" x14ac:dyDescent="0.3">
      <c r="B585" s="105" t="s">
        <v>624</v>
      </c>
      <c r="C585" s="8" t="s">
        <v>20</v>
      </c>
      <c r="D585" s="12" t="s">
        <v>7</v>
      </c>
      <c r="E585" s="12" t="s">
        <v>11</v>
      </c>
      <c r="F585" s="8" t="s">
        <v>328</v>
      </c>
      <c r="G585" s="12" t="s">
        <v>623</v>
      </c>
      <c r="H585" s="65"/>
      <c r="I585" s="69">
        <v>-141.80000000000001</v>
      </c>
      <c r="J585" s="374">
        <f>450-141.8</f>
        <v>308.2</v>
      </c>
    </row>
    <row r="586" spans="2:24" ht="29.25" customHeight="1" x14ac:dyDescent="0.3">
      <c r="B586" s="105" t="s">
        <v>193</v>
      </c>
      <c r="C586" s="8" t="s">
        <v>20</v>
      </c>
      <c r="D586" s="12" t="s">
        <v>7</v>
      </c>
      <c r="E586" s="12" t="s">
        <v>11</v>
      </c>
      <c r="F586" s="8" t="s">
        <v>328</v>
      </c>
      <c r="G586" s="12" t="s">
        <v>87</v>
      </c>
      <c r="H586" s="65"/>
      <c r="I586" s="69"/>
      <c r="J586" s="374">
        <v>135.80000000000001</v>
      </c>
    </row>
    <row r="587" spans="2:24" ht="29.25" customHeight="1" x14ac:dyDescent="0.3">
      <c r="B587" s="105" t="s">
        <v>28</v>
      </c>
      <c r="C587" s="8" t="s">
        <v>20</v>
      </c>
      <c r="D587" s="12" t="s">
        <v>23</v>
      </c>
      <c r="E587" s="12" t="s">
        <v>533</v>
      </c>
      <c r="F587" s="8"/>
      <c r="G587" s="12"/>
      <c r="H587" s="65"/>
      <c r="I587" s="374">
        <f>I588+I593</f>
        <v>-1299.4000000000001</v>
      </c>
      <c r="J587" s="374">
        <f>J588+J593</f>
        <v>13543.6</v>
      </c>
    </row>
    <row r="588" spans="2:24" ht="32.25" customHeight="1" x14ac:dyDescent="0.3">
      <c r="B588" s="107" t="s">
        <v>55</v>
      </c>
      <c r="C588" s="8" t="s">
        <v>20</v>
      </c>
      <c r="D588" s="9" t="s">
        <v>23</v>
      </c>
      <c r="E588" s="9" t="s">
        <v>10</v>
      </c>
      <c r="F588" s="8"/>
      <c r="G588" s="9"/>
      <c r="H588" s="114"/>
      <c r="I588" s="78">
        <f>I591</f>
        <v>-1299.4000000000001</v>
      </c>
      <c r="J588" s="78">
        <f>J591</f>
        <v>13223.6</v>
      </c>
    </row>
    <row r="589" spans="2:24" ht="42.75" customHeight="1" x14ac:dyDescent="0.3">
      <c r="B589" s="109" t="s">
        <v>175</v>
      </c>
      <c r="C589" s="8" t="s">
        <v>20</v>
      </c>
      <c r="D589" s="9" t="s">
        <v>23</v>
      </c>
      <c r="E589" s="9" t="s">
        <v>10</v>
      </c>
      <c r="F589" s="8" t="s">
        <v>320</v>
      </c>
      <c r="G589" s="9"/>
      <c r="H589" s="114"/>
      <c r="I589" s="78">
        <f t="shared" ref="I589:J591" si="69">I590</f>
        <v>-1299.4000000000001</v>
      </c>
      <c r="J589" s="78">
        <f t="shared" si="69"/>
        <v>13223.6</v>
      </c>
    </row>
    <row r="590" spans="2:24" ht="45.75" customHeight="1" x14ac:dyDescent="0.3">
      <c r="B590" s="109" t="s">
        <v>148</v>
      </c>
      <c r="C590" s="8" t="s">
        <v>20</v>
      </c>
      <c r="D590" s="9" t="s">
        <v>23</v>
      </c>
      <c r="E590" s="9" t="s">
        <v>10</v>
      </c>
      <c r="F590" s="8" t="s">
        <v>321</v>
      </c>
      <c r="G590" s="9"/>
      <c r="H590" s="114"/>
      <c r="I590" s="78">
        <f t="shared" si="69"/>
        <v>-1299.4000000000001</v>
      </c>
      <c r="J590" s="78">
        <f t="shared" si="69"/>
        <v>13223.6</v>
      </c>
    </row>
    <row r="591" spans="2:24" ht="136.5" customHeight="1" x14ac:dyDescent="0.3">
      <c r="B591" s="391" t="s">
        <v>153</v>
      </c>
      <c r="C591" s="8" t="s">
        <v>20</v>
      </c>
      <c r="D591" s="31" t="s">
        <v>23</v>
      </c>
      <c r="E591" s="31" t="s">
        <v>10</v>
      </c>
      <c r="F591" s="32" t="s">
        <v>333</v>
      </c>
      <c r="G591" s="31"/>
      <c r="H591" s="65"/>
      <c r="I591" s="374">
        <f t="shared" si="69"/>
        <v>-1299.4000000000001</v>
      </c>
      <c r="J591" s="374">
        <f t="shared" si="69"/>
        <v>13223.6</v>
      </c>
      <c r="Q591" s="551"/>
      <c r="R591" s="502"/>
      <c r="S591" s="502"/>
      <c r="T591" s="502"/>
      <c r="U591" s="502"/>
      <c r="V591" s="502"/>
      <c r="W591" s="502"/>
      <c r="X591" s="502"/>
    </row>
    <row r="592" spans="2:24" ht="50.25" customHeight="1" x14ac:dyDescent="0.3">
      <c r="B592" s="112" t="s">
        <v>119</v>
      </c>
      <c r="C592" s="8" t="s">
        <v>20</v>
      </c>
      <c r="D592" s="31" t="s">
        <v>23</v>
      </c>
      <c r="E592" s="31" t="s">
        <v>10</v>
      </c>
      <c r="F592" s="32" t="s">
        <v>333</v>
      </c>
      <c r="G592" s="31" t="s">
        <v>118</v>
      </c>
      <c r="H592" s="65"/>
      <c r="I592" s="69">
        <v>-1299.4000000000001</v>
      </c>
      <c r="J592" s="374">
        <f>14523-1299.4</f>
        <v>13223.6</v>
      </c>
    </row>
    <row r="593" spans="1:10" ht="50.25" customHeight="1" x14ac:dyDescent="0.3">
      <c r="B593" s="191" t="s">
        <v>82</v>
      </c>
      <c r="C593" s="8" t="s">
        <v>20</v>
      </c>
      <c r="D593" s="55" t="s">
        <v>23</v>
      </c>
      <c r="E593" s="55" t="s">
        <v>4</v>
      </c>
      <c r="F593" s="32"/>
      <c r="G593" s="55"/>
      <c r="H593" s="65"/>
      <c r="I593" s="374">
        <f t="shared" ref="I593:J596" si="70">I594</f>
        <v>0</v>
      </c>
      <c r="J593" s="374">
        <f t="shared" si="70"/>
        <v>320</v>
      </c>
    </row>
    <row r="594" spans="1:10" ht="50.25" customHeight="1" x14ac:dyDescent="0.3">
      <c r="B594" s="192" t="s">
        <v>170</v>
      </c>
      <c r="C594" s="8" t="s">
        <v>20</v>
      </c>
      <c r="D594" s="9" t="s">
        <v>23</v>
      </c>
      <c r="E594" s="9" t="s">
        <v>4</v>
      </c>
      <c r="F594" s="8" t="s">
        <v>292</v>
      </c>
      <c r="G594" s="2"/>
      <c r="H594" s="65"/>
      <c r="I594" s="374">
        <f t="shared" si="70"/>
        <v>0</v>
      </c>
      <c r="J594" s="374">
        <f t="shared" si="70"/>
        <v>320</v>
      </c>
    </row>
    <row r="595" spans="1:10" ht="82.5" customHeight="1" x14ac:dyDescent="0.3">
      <c r="B595" s="291" t="s">
        <v>469</v>
      </c>
      <c r="C595" s="8" t="s">
        <v>20</v>
      </c>
      <c r="D595" s="9" t="s">
        <v>23</v>
      </c>
      <c r="E595" s="9" t="s">
        <v>4</v>
      </c>
      <c r="F595" s="8" t="s">
        <v>316</v>
      </c>
      <c r="G595" s="2"/>
      <c r="H595" s="65"/>
      <c r="I595" s="374">
        <f t="shared" si="70"/>
        <v>0</v>
      </c>
      <c r="J595" s="374">
        <f t="shared" si="70"/>
        <v>320</v>
      </c>
    </row>
    <row r="596" spans="1:10" ht="44.25" customHeight="1" x14ac:dyDescent="0.3">
      <c r="B596" s="192" t="s">
        <v>176</v>
      </c>
      <c r="C596" s="8" t="s">
        <v>20</v>
      </c>
      <c r="D596" s="9" t="s">
        <v>23</v>
      </c>
      <c r="E596" s="9" t="s">
        <v>4</v>
      </c>
      <c r="F596" s="8" t="s">
        <v>362</v>
      </c>
      <c r="G596" s="2"/>
      <c r="H596" s="65"/>
      <c r="I596" s="374">
        <f t="shared" si="70"/>
        <v>0</v>
      </c>
      <c r="J596" s="374">
        <f t="shared" si="70"/>
        <v>320</v>
      </c>
    </row>
    <row r="597" spans="1:10" ht="30" customHeight="1" x14ac:dyDescent="0.3">
      <c r="B597" s="282" t="s">
        <v>385</v>
      </c>
      <c r="C597" s="8" t="s">
        <v>20</v>
      </c>
      <c r="D597" s="9" t="s">
        <v>23</v>
      </c>
      <c r="E597" s="9" t="s">
        <v>4</v>
      </c>
      <c r="F597" s="8" t="s">
        <v>362</v>
      </c>
      <c r="G597" s="2" t="s">
        <v>384</v>
      </c>
      <c r="H597" s="65"/>
      <c r="I597" s="69"/>
      <c r="J597" s="374">
        <v>320</v>
      </c>
    </row>
    <row r="598" spans="1:10" ht="90" customHeight="1" x14ac:dyDescent="0.3">
      <c r="A598" s="26" t="s">
        <v>45</v>
      </c>
      <c r="B598" s="99" t="s">
        <v>47</v>
      </c>
      <c r="C598" s="18" t="s">
        <v>21</v>
      </c>
      <c r="D598" s="17"/>
      <c r="E598" s="17"/>
      <c r="F598" s="19"/>
      <c r="G598" s="17"/>
      <c r="H598" s="65"/>
      <c r="I598" s="375">
        <f>I599+I613+I647</f>
        <v>-3961.3</v>
      </c>
      <c r="J598" s="375">
        <f>J599+J613+J647</f>
        <v>117995.79999999999</v>
      </c>
    </row>
    <row r="599" spans="1:10" ht="34.5" customHeight="1" x14ac:dyDescent="0.3">
      <c r="B599" s="14" t="s">
        <v>0</v>
      </c>
      <c r="C599" s="8" t="s">
        <v>21</v>
      </c>
      <c r="D599" s="12" t="s">
        <v>7</v>
      </c>
      <c r="E599" s="12"/>
      <c r="F599" s="8"/>
      <c r="G599" s="12"/>
      <c r="H599" s="65"/>
      <c r="I599" s="78">
        <f>I600</f>
        <v>226.2</v>
      </c>
      <c r="J599" s="78">
        <f>J600</f>
        <v>62531.5</v>
      </c>
    </row>
    <row r="600" spans="1:10" ht="28.5" customHeight="1" x14ac:dyDescent="0.3">
      <c r="B600" s="297" t="s">
        <v>405</v>
      </c>
      <c r="C600" s="8" t="s">
        <v>21</v>
      </c>
      <c r="D600" s="2" t="s">
        <v>7</v>
      </c>
      <c r="E600" s="2" t="s">
        <v>8</v>
      </c>
      <c r="F600" s="8"/>
      <c r="G600" s="2"/>
      <c r="H600" s="65"/>
      <c r="I600" s="374">
        <f t="shared" ref="I600" si="71">I601</f>
        <v>226.2</v>
      </c>
      <c r="J600" s="374">
        <f>J601</f>
        <v>62531.5</v>
      </c>
    </row>
    <row r="601" spans="1:10" ht="41.25" customHeight="1" x14ac:dyDescent="0.3">
      <c r="B601" s="296" t="s">
        <v>142</v>
      </c>
      <c r="C601" s="8" t="s">
        <v>21</v>
      </c>
      <c r="D601" s="2" t="s">
        <v>7</v>
      </c>
      <c r="E601" s="2" t="s">
        <v>8</v>
      </c>
      <c r="F601" s="420" t="s">
        <v>335</v>
      </c>
      <c r="G601" s="2"/>
      <c r="H601" s="65"/>
      <c r="I601" s="374">
        <f>I602+I610+I607</f>
        <v>226.2</v>
      </c>
      <c r="J601" s="374">
        <f>J602+J610+J607</f>
        <v>62531.5</v>
      </c>
    </row>
    <row r="602" spans="1:10" ht="34.5" customHeight="1" x14ac:dyDescent="0.3">
      <c r="B602" s="106" t="s">
        <v>398</v>
      </c>
      <c r="C602" s="84" t="s">
        <v>21</v>
      </c>
      <c r="D602" s="88" t="s">
        <v>7</v>
      </c>
      <c r="E602" s="89" t="s">
        <v>8</v>
      </c>
      <c r="F602" s="85" t="s">
        <v>336</v>
      </c>
      <c r="G602" s="31"/>
      <c r="H602" s="65"/>
      <c r="I602" s="374">
        <f>I603+I605</f>
        <v>0</v>
      </c>
      <c r="J602" s="374">
        <f>J603+J605</f>
        <v>426.5</v>
      </c>
    </row>
    <row r="603" spans="1:10" ht="39" customHeight="1" x14ac:dyDescent="0.3">
      <c r="B603" s="298" t="s">
        <v>396</v>
      </c>
      <c r="C603" s="84" t="s">
        <v>21</v>
      </c>
      <c r="D603" s="88" t="s">
        <v>7</v>
      </c>
      <c r="E603" s="89" t="s">
        <v>8</v>
      </c>
      <c r="F603" s="85" t="s">
        <v>337</v>
      </c>
      <c r="G603" s="31"/>
      <c r="H603" s="65"/>
      <c r="I603" s="374">
        <f>I604</f>
        <v>0</v>
      </c>
      <c r="J603" s="374">
        <f>J604</f>
        <v>36</v>
      </c>
    </row>
    <row r="604" spans="1:10" ht="28.5" customHeight="1" x14ac:dyDescent="0.3">
      <c r="B604" s="105" t="s">
        <v>117</v>
      </c>
      <c r="C604" s="84" t="s">
        <v>21</v>
      </c>
      <c r="D604" s="88" t="s">
        <v>7</v>
      </c>
      <c r="E604" s="89" t="s">
        <v>8</v>
      </c>
      <c r="F604" s="85" t="s">
        <v>337</v>
      </c>
      <c r="G604" s="85" t="s">
        <v>116</v>
      </c>
      <c r="H604" s="65"/>
      <c r="I604" s="69"/>
      <c r="J604" s="374">
        <f>5941.9-5905.9</f>
        <v>36</v>
      </c>
    </row>
    <row r="605" spans="1:10" ht="195.75" customHeight="1" x14ac:dyDescent="0.3">
      <c r="B605" s="336" t="s">
        <v>474</v>
      </c>
      <c r="C605" s="8" t="s">
        <v>21</v>
      </c>
      <c r="D605" s="2" t="s">
        <v>7</v>
      </c>
      <c r="E605" s="2" t="s">
        <v>8</v>
      </c>
      <c r="F605" s="8" t="s">
        <v>338</v>
      </c>
      <c r="G605" s="2"/>
      <c r="H605" s="65"/>
      <c r="I605" s="374">
        <f>I606</f>
        <v>0</v>
      </c>
      <c r="J605" s="374">
        <f>J606</f>
        <v>390.5</v>
      </c>
    </row>
    <row r="606" spans="1:10" ht="28.5" customHeight="1" x14ac:dyDescent="0.3">
      <c r="B606" s="105" t="s">
        <v>117</v>
      </c>
      <c r="C606" s="8" t="s">
        <v>21</v>
      </c>
      <c r="D606" s="2" t="s">
        <v>7</v>
      </c>
      <c r="E606" s="2" t="s">
        <v>8</v>
      </c>
      <c r="F606" s="8" t="s">
        <v>338</v>
      </c>
      <c r="G606" s="90" t="s">
        <v>116</v>
      </c>
      <c r="H606" s="65"/>
      <c r="I606" s="69"/>
      <c r="J606" s="374">
        <v>390.5</v>
      </c>
    </row>
    <row r="607" spans="1:10" ht="37.5" x14ac:dyDescent="0.3">
      <c r="B607" s="369" t="s">
        <v>666</v>
      </c>
      <c r="C607" s="8" t="s">
        <v>21</v>
      </c>
      <c r="D607" s="31" t="s">
        <v>7</v>
      </c>
      <c r="E607" s="35" t="s">
        <v>8</v>
      </c>
      <c r="F607" s="32" t="s">
        <v>667</v>
      </c>
      <c r="G607" s="32"/>
      <c r="H607" s="65"/>
      <c r="I607" s="374">
        <f>I608</f>
        <v>0</v>
      </c>
      <c r="J607" s="374">
        <f>J608</f>
        <v>1550.6</v>
      </c>
    </row>
    <row r="608" spans="1:10" ht="56.25" x14ac:dyDescent="0.3">
      <c r="B608" s="369" t="s">
        <v>668</v>
      </c>
      <c r="C608" s="8" t="s">
        <v>21</v>
      </c>
      <c r="D608" s="31" t="s">
        <v>7</v>
      </c>
      <c r="E608" s="35" t="s">
        <v>8</v>
      </c>
      <c r="F608" s="32" t="s">
        <v>669</v>
      </c>
      <c r="G608" s="32"/>
      <c r="H608" s="65"/>
      <c r="I608" s="374">
        <f>I609</f>
        <v>0</v>
      </c>
      <c r="J608" s="374">
        <f>J609</f>
        <v>1550.6</v>
      </c>
    </row>
    <row r="609" spans="2:10" ht="28.5" customHeight="1" x14ac:dyDescent="0.3">
      <c r="B609" s="369" t="s">
        <v>117</v>
      </c>
      <c r="C609" s="8" t="s">
        <v>21</v>
      </c>
      <c r="D609" s="31" t="s">
        <v>7</v>
      </c>
      <c r="E609" s="35" t="s">
        <v>8</v>
      </c>
      <c r="F609" s="32" t="s">
        <v>669</v>
      </c>
      <c r="G609" s="32" t="s">
        <v>116</v>
      </c>
      <c r="H609" s="65"/>
      <c r="I609" s="69"/>
      <c r="J609" s="374">
        <v>1550.6</v>
      </c>
    </row>
    <row r="610" spans="2:10" ht="71.25" customHeight="1" x14ac:dyDescent="0.3">
      <c r="B610" s="107" t="s">
        <v>143</v>
      </c>
      <c r="C610" s="8" t="s">
        <v>21</v>
      </c>
      <c r="D610" s="2" t="s">
        <v>7</v>
      </c>
      <c r="E610" s="2" t="s">
        <v>8</v>
      </c>
      <c r="F610" s="8" t="s">
        <v>339</v>
      </c>
      <c r="G610" s="2"/>
      <c r="H610" s="65"/>
      <c r="I610" s="374">
        <f t="shared" ref="I610:J611" si="72">I611</f>
        <v>226.2</v>
      </c>
      <c r="J610" s="374">
        <f t="shared" si="72"/>
        <v>60554.400000000001</v>
      </c>
    </row>
    <row r="611" spans="2:10" ht="45.75" customHeight="1" x14ac:dyDescent="0.3">
      <c r="B611" s="107" t="s">
        <v>101</v>
      </c>
      <c r="C611" s="8" t="s">
        <v>21</v>
      </c>
      <c r="D611" s="2" t="s">
        <v>7</v>
      </c>
      <c r="E611" s="2" t="s">
        <v>8</v>
      </c>
      <c r="F611" s="8" t="s">
        <v>340</v>
      </c>
      <c r="G611" s="2"/>
      <c r="H611" s="65"/>
      <c r="I611" s="374">
        <f t="shared" si="72"/>
        <v>226.2</v>
      </c>
      <c r="J611" s="374">
        <f t="shared" si="72"/>
        <v>60554.400000000001</v>
      </c>
    </row>
    <row r="612" spans="2:10" ht="28.5" customHeight="1" x14ac:dyDescent="0.3">
      <c r="B612" s="83" t="s">
        <v>120</v>
      </c>
      <c r="C612" s="84" t="s">
        <v>21</v>
      </c>
      <c r="D612" s="86" t="s">
        <v>7</v>
      </c>
      <c r="E612" s="86" t="s">
        <v>8</v>
      </c>
      <c r="F612" s="8" t="s">
        <v>340</v>
      </c>
      <c r="G612" s="86" t="s">
        <v>116</v>
      </c>
      <c r="H612" s="65"/>
      <c r="I612" s="69">
        <v>226.2</v>
      </c>
      <c r="J612" s="374">
        <f>54422.3+5905.9+226.2</f>
        <v>60554.400000000001</v>
      </c>
    </row>
    <row r="613" spans="2:10" ht="28.5" customHeight="1" x14ac:dyDescent="0.3">
      <c r="B613" s="33" t="s">
        <v>91</v>
      </c>
      <c r="C613" s="8" t="s">
        <v>21</v>
      </c>
      <c r="D613" s="9" t="s">
        <v>9</v>
      </c>
      <c r="E613" s="9"/>
      <c r="F613" s="8"/>
      <c r="G613" s="9"/>
      <c r="H613" s="65"/>
      <c r="I613" s="78">
        <f>I614+I635</f>
        <v>-4187.5</v>
      </c>
      <c r="J613" s="78">
        <f>J614+J635</f>
        <v>55452.299999999996</v>
      </c>
    </row>
    <row r="614" spans="2:10" ht="24" customHeight="1" x14ac:dyDescent="0.3">
      <c r="B614" s="33" t="s">
        <v>60</v>
      </c>
      <c r="C614" s="8" t="s">
        <v>21</v>
      </c>
      <c r="D614" s="2" t="s">
        <v>9</v>
      </c>
      <c r="E614" s="2" t="s">
        <v>3</v>
      </c>
      <c r="F614" s="8"/>
      <c r="G614" s="2"/>
      <c r="H614" s="65"/>
      <c r="I614" s="78">
        <f>I615</f>
        <v>-4125.3</v>
      </c>
      <c r="J614" s="78">
        <f>J615</f>
        <v>47679.799999999996</v>
      </c>
    </row>
    <row r="615" spans="2:10" ht="47.25" customHeight="1" x14ac:dyDescent="0.3">
      <c r="B615" s="139" t="s">
        <v>142</v>
      </c>
      <c r="C615" s="8" t="s">
        <v>21</v>
      </c>
      <c r="D615" s="2" t="s">
        <v>9</v>
      </c>
      <c r="E615" s="2" t="s">
        <v>3</v>
      </c>
      <c r="F615" s="8" t="s">
        <v>335</v>
      </c>
      <c r="G615" s="2"/>
      <c r="H615" s="65"/>
      <c r="I615" s="78">
        <f>I616+I625+I632+I629</f>
        <v>-4125.3</v>
      </c>
      <c r="J615" s="78">
        <f>J616+J625+J632+J629</f>
        <v>47679.799999999996</v>
      </c>
    </row>
    <row r="616" spans="2:10" ht="40.5" customHeight="1" x14ac:dyDescent="0.3">
      <c r="B616" s="292" t="s">
        <v>393</v>
      </c>
      <c r="C616" s="8" t="s">
        <v>21</v>
      </c>
      <c r="D616" s="31" t="s">
        <v>9</v>
      </c>
      <c r="E616" s="31" t="s">
        <v>3</v>
      </c>
      <c r="F616" s="32" t="s">
        <v>343</v>
      </c>
      <c r="G616" s="2"/>
      <c r="H616" s="65"/>
      <c r="I616" s="374">
        <f>I617+I621+I623</f>
        <v>-4203.4000000000005</v>
      </c>
      <c r="J616" s="374">
        <f>J617+J621+J623</f>
        <v>3333.3999999999992</v>
      </c>
    </row>
    <row r="617" spans="2:10" ht="45" customHeight="1" x14ac:dyDescent="0.3">
      <c r="B617" s="292" t="s">
        <v>394</v>
      </c>
      <c r="C617" s="8" t="s">
        <v>21</v>
      </c>
      <c r="D617" s="2" t="s">
        <v>9</v>
      </c>
      <c r="E617" s="2" t="s">
        <v>3</v>
      </c>
      <c r="F617" s="8" t="s">
        <v>344</v>
      </c>
      <c r="G617" s="2"/>
      <c r="H617" s="65"/>
      <c r="I617" s="78">
        <f>I618+I620+I619</f>
        <v>-4203.4000000000005</v>
      </c>
      <c r="J617" s="78">
        <f>J618+J620+J619</f>
        <v>3289.2999999999993</v>
      </c>
    </row>
    <row r="618" spans="2:10" ht="59.25" customHeight="1" x14ac:dyDescent="0.3">
      <c r="B618" s="105" t="s">
        <v>110</v>
      </c>
      <c r="C618" s="8" t="s">
        <v>21</v>
      </c>
      <c r="D618" s="31" t="s">
        <v>9</v>
      </c>
      <c r="E618" s="31" t="s">
        <v>3</v>
      </c>
      <c r="F618" s="8" t="s">
        <v>344</v>
      </c>
      <c r="G618" s="2" t="s">
        <v>86</v>
      </c>
      <c r="H618" s="65"/>
      <c r="I618" s="69">
        <v>-100</v>
      </c>
      <c r="J618" s="78">
        <f>929.9-51.7-100</f>
        <v>778.19999999999993</v>
      </c>
    </row>
    <row r="619" spans="2:10" ht="31.5" customHeight="1" x14ac:dyDescent="0.3">
      <c r="B619" s="105" t="s">
        <v>624</v>
      </c>
      <c r="C619" s="8" t="s">
        <v>21</v>
      </c>
      <c r="D619" s="31" t="s">
        <v>9</v>
      </c>
      <c r="E619" s="31" t="s">
        <v>3</v>
      </c>
      <c r="F619" s="8" t="s">
        <v>344</v>
      </c>
      <c r="G619" s="2" t="s">
        <v>623</v>
      </c>
      <c r="H619" s="65"/>
      <c r="I619" s="69"/>
      <c r="J619" s="78">
        <v>20</v>
      </c>
    </row>
    <row r="620" spans="2:10" ht="28.5" customHeight="1" x14ac:dyDescent="0.3">
      <c r="B620" s="105" t="s">
        <v>117</v>
      </c>
      <c r="C620" s="8" t="s">
        <v>21</v>
      </c>
      <c r="D620" s="31" t="s">
        <v>9</v>
      </c>
      <c r="E620" s="31" t="s">
        <v>3</v>
      </c>
      <c r="F620" s="8" t="s">
        <v>344</v>
      </c>
      <c r="G620" s="2" t="s">
        <v>116</v>
      </c>
      <c r="H620" s="65"/>
      <c r="I620" s="69">
        <f>-949.6-3153.8</f>
        <v>-4103.4000000000005</v>
      </c>
      <c r="J620" s="78">
        <f>6542.8+51.7-949.6-3153.8</f>
        <v>2491.0999999999995</v>
      </c>
    </row>
    <row r="621" spans="2:10" ht="28.5" customHeight="1" x14ac:dyDescent="0.3">
      <c r="B621" s="105" t="s">
        <v>643</v>
      </c>
      <c r="C621" s="8" t="s">
        <v>21</v>
      </c>
      <c r="D621" s="31" t="s">
        <v>9</v>
      </c>
      <c r="E621" s="31" t="s">
        <v>3</v>
      </c>
      <c r="F621" s="8" t="s">
        <v>588</v>
      </c>
      <c r="G621" s="2"/>
      <c r="H621" s="65"/>
      <c r="I621" s="78">
        <f>I622</f>
        <v>0</v>
      </c>
      <c r="J621" s="78">
        <f>J622</f>
        <v>0</v>
      </c>
    </row>
    <row r="622" spans="2:10" ht="28.5" customHeight="1" x14ac:dyDescent="0.3">
      <c r="B622" s="105" t="s">
        <v>117</v>
      </c>
      <c r="C622" s="8" t="s">
        <v>21</v>
      </c>
      <c r="D622" s="31" t="s">
        <v>9</v>
      </c>
      <c r="E622" s="31" t="s">
        <v>3</v>
      </c>
      <c r="F622" s="8" t="s">
        <v>588</v>
      </c>
      <c r="G622" s="2" t="s">
        <v>116</v>
      </c>
      <c r="H622" s="65"/>
      <c r="I622" s="69"/>
      <c r="J622" s="78">
        <f>44.1-44.1</f>
        <v>0</v>
      </c>
    </row>
    <row r="623" spans="2:10" ht="100.5" customHeight="1" x14ac:dyDescent="0.3">
      <c r="B623" s="105" t="s">
        <v>680</v>
      </c>
      <c r="C623" s="8" t="s">
        <v>21</v>
      </c>
      <c r="D623" s="31" t="s">
        <v>9</v>
      </c>
      <c r="E623" s="31" t="s">
        <v>3</v>
      </c>
      <c r="F623" s="8" t="s">
        <v>679</v>
      </c>
      <c r="G623" s="2"/>
      <c r="H623" s="65"/>
      <c r="I623" s="69">
        <f>I624</f>
        <v>0</v>
      </c>
      <c r="J623" s="78">
        <f>J624</f>
        <v>44.1</v>
      </c>
    </row>
    <row r="624" spans="2:10" ht="28.5" customHeight="1" x14ac:dyDescent="0.3">
      <c r="B624" s="105" t="s">
        <v>117</v>
      </c>
      <c r="C624" s="8" t="s">
        <v>21</v>
      </c>
      <c r="D624" s="31" t="s">
        <v>9</v>
      </c>
      <c r="E624" s="31" t="s">
        <v>3</v>
      </c>
      <c r="F624" s="8" t="s">
        <v>679</v>
      </c>
      <c r="G624" s="2" t="s">
        <v>116</v>
      </c>
      <c r="H624" s="65"/>
      <c r="I624" s="69"/>
      <c r="J624" s="78">
        <v>44.1</v>
      </c>
    </row>
    <row r="625" spans="2:10" ht="46.5" customHeight="1" x14ac:dyDescent="0.3">
      <c r="B625" s="320" t="s">
        <v>398</v>
      </c>
      <c r="C625" s="8" t="s">
        <v>21</v>
      </c>
      <c r="D625" s="31" t="s">
        <v>9</v>
      </c>
      <c r="E625" s="35" t="s">
        <v>3</v>
      </c>
      <c r="F625" s="32" t="s">
        <v>336</v>
      </c>
      <c r="G625" s="31"/>
      <c r="H625" s="71"/>
      <c r="I625" s="374">
        <f>I626</f>
        <v>0</v>
      </c>
      <c r="J625" s="374">
        <f>J626</f>
        <v>69.3</v>
      </c>
    </row>
    <row r="626" spans="2:10" ht="47.25" customHeight="1" x14ac:dyDescent="0.3">
      <c r="B626" s="320" t="s">
        <v>397</v>
      </c>
      <c r="C626" s="8" t="s">
        <v>21</v>
      </c>
      <c r="D626" s="31" t="s">
        <v>9</v>
      </c>
      <c r="E626" s="35" t="s">
        <v>3</v>
      </c>
      <c r="F626" s="32" t="s">
        <v>337</v>
      </c>
      <c r="G626" s="31"/>
      <c r="H626" s="71"/>
      <c r="I626" s="374">
        <f>I628+I627</f>
        <v>0</v>
      </c>
      <c r="J626" s="374">
        <f>J628+J627</f>
        <v>69.3</v>
      </c>
    </row>
    <row r="627" spans="2:10" ht="63.75" customHeight="1" x14ac:dyDescent="0.3">
      <c r="B627" s="319" t="s">
        <v>110</v>
      </c>
      <c r="C627" s="8" t="s">
        <v>21</v>
      </c>
      <c r="D627" s="31" t="s">
        <v>9</v>
      </c>
      <c r="E627" s="35" t="s">
        <v>3</v>
      </c>
      <c r="F627" s="32" t="s">
        <v>337</v>
      </c>
      <c r="G627" s="31" t="s">
        <v>86</v>
      </c>
      <c r="H627" s="71"/>
      <c r="I627" s="69"/>
      <c r="J627" s="374">
        <v>69.3</v>
      </c>
    </row>
    <row r="628" spans="2:10" ht="28.5" customHeight="1" x14ac:dyDescent="0.3">
      <c r="B628" s="319" t="s">
        <v>117</v>
      </c>
      <c r="C628" s="8" t="s">
        <v>21</v>
      </c>
      <c r="D628" s="31" t="s">
        <v>9</v>
      </c>
      <c r="E628" s="35" t="s">
        <v>3</v>
      </c>
      <c r="F628" s="32" t="s">
        <v>337</v>
      </c>
      <c r="G628" s="32" t="s">
        <v>116</v>
      </c>
      <c r="H628" s="71"/>
      <c r="I628" s="69"/>
      <c r="J628" s="374">
        <f>3468.5-3468.5</f>
        <v>0</v>
      </c>
    </row>
    <row r="629" spans="2:10" ht="37.5" x14ac:dyDescent="0.3">
      <c r="B629" s="369" t="s">
        <v>666</v>
      </c>
      <c r="C629" s="8" t="s">
        <v>21</v>
      </c>
      <c r="D629" s="31" t="s">
        <v>9</v>
      </c>
      <c r="E629" s="35" t="s">
        <v>3</v>
      </c>
      <c r="F629" s="32" t="s">
        <v>667</v>
      </c>
      <c r="G629" s="32"/>
      <c r="H629" s="71"/>
      <c r="I629" s="69">
        <f>I630</f>
        <v>0</v>
      </c>
      <c r="J629" s="69">
        <f>J630</f>
        <v>250</v>
      </c>
    </row>
    <row r="630" spans="2:10" ht="56.25" x14ac:dyDescent="0.3">
      <c r="B630" s="369" t="s">
        <v>693</v>
      </c>
      <c r="C630" s="8" t="s">
        <v>21</v>
      </c>
      <c r="D630" s="31" t="s">
        <v>9</v>
      </c>
      <c r="E630" s="35" t="s">
        <v>3</v>
      </c>
      <c r="F630" s="32" t="s">
        <v>695</v>
      </c>
      <c r="G630" s="32"/>
      <c r="H630" s="71"/>
      <c r="I630" s="69">
        <f>I631</f>
        <v>0</v>
      </c>
      <c r="J630" s="69">
        <f>J631</f>
        <v>250</v>
      </c>
    </row>
    <row r="631" spans="2:10" ht="28.5" customHeight="1" x14ac:dyDescent="0.3">
      <c r="B631" s="369" t="s">
        <v>117</v>
      </c>
      <c r="C631" s="8" t="s">
        <v>21</v>
      </c>
      <c r="D631" s="31" t="s">
        <v>9</v>
      </c>
      <c r="E631" s="35" t="s">
        <v>3</v>
      </c>
      <c r="F631" s="32" t="s">
        <v>695</v>
      </c>
      <c r="G631" s="32" t="s">
        <v>116</v>
      </c>
      <c r="H631" s="71"/>
      <c r="I631" s="69"/>
      <c r="J631" s="374">
        <v>250</v>
      </c>
    </row>
    <row r="632" spans="2:10" ht="65.25" customHeight="1" x14ac:dyDescent="0.3">
      <c r="B632" s="318" t="s">
        <v>143</v>
      </c>
      <c r="C632" s="8" t="s">
        <v>21</v>
      </c>
      <c r="D632" s="2" t="s">
        <v>9</v>
      </c>
      <c r="E632" s="2" t="s">
        <v>3</v>
      </c>
      <c r="F632" s="8" t="s">
        <v>339</v>
      </c>
      <c r="G632" s="2"/>
      <c r="H632" s="71"/>
      <c r="I632" s="374">
        <f t="shared" ref="I632:J633" si="73">I633</f>
        <v>78.099999999999994</v>
      </c>
      <c r="J632" s="374">
        <f t="shared" si="73"/>
        <v>44027.1</v>
      </c>
    </row>
    <row r="633" spans="2:10" ht="60.75" customHeight="1" x14ac:dyDescent="0.3">
      <c r="B633" s="318" t="s">
        <v>101</v>
      </c>
      <c r="C633" s="8" t="s">
        <v>21</v>
      </c>
      <c r="D633" s="2" t="s">
        <v>9</v>
      </c>
      <c r="E633" s="2" t="s">
        <v>3</v>
      </c>
      <c r="F633" s="8" t="s">
        <v>340</v>
      </c>
      <c r="G633" s="2"/>
      <c r="H633" s="71"/>
      <c r="I633" s="374">
        <f t="shared" si="73"/>
        <v>78.099999999999994</v>
      </c>
      <c r="J633" s="374">
        <f t="shared" si="73"/>
        <v>44027.1</v>
      </c>
    </row>
    <row r="634" spans="2:10" ht="40.5" customHeight="1" x14ac:dyDescent="0.3">
      <c r="B634" s="15" t="s">
        <v>117</v>
      </c>
      <c r="C634" s="8" t="s">
        <v>21</v>
      </c>
      <c r="D634" s="2" t="s">
        <v>9</v>
      </c>
      <c r="E634" s="2" t="s">
        <v>3</v>
      </c>
      <c r="F634" s="8" t="s">
        <v>340</v>
      </c>
      <c r="G634" s="2" t="s">
        <v>116</v>
      </c>
      <c r="H634" s="71"/>
      <c r="I634" s="69">
        <v>78.099999999999994</v>
      </c>
      <c r="J634" s="374">
        <f>40250.5+230+3468.5+78.1</f>
        <v>44027.1</v>
      </c>
    </row>
    <row r="635" spans="2:10" ht="45.75" customHeight="1" x14ac:dyDescent="0.3">
      <c r="B635" s="318" t="s">
        <v>68</v>
      </c>
      <c r="C635" s="8" t="s">
        <v>21</v>
      </c>
      <c r="D635" s="2" t="s">
        <v>9</v>
      </c>
      <c r="E635" s="2" t="s">
        <v>10</v>
      </c>
      <c r="F635" s="8"/>
      <c r="G635" s="2"/>
      <c r="H635" s="71"/>
      <c r="I635" s="78">
        <f>I636</f>
        <v>-62.2</v>
      </c>
      <c r="J635" s="78">
        <f>J636</f>
        <v>7772.5</v>
      </c>
    </row>
    <row r="636" spans="2:10" ht="45.75" customHeight="1" x14ac:dyDescent="0.3">
      <c r="B636" s="139" t="s">
        <v>142</v>
      </c>
      <c r="C636" s="8" t="s">
        <v>21</v>
      </c>
      <c r="D636" s="2" t="s">
        <v>9</v>
      </c>
      <c r="E636" s="2" t="s">
        <v>10</v>
      </c>
      <c r="F636" s="8" t="s">
        <v>335</v>
      </c>
      <c r="G636" s="2"/>
      <c r="H636" s="65"/>
      <c r="I636" s="78">
        <f>I637+I642</f>
        <v>-62.2</v>
      </c>
      <c r="J636" s="78">
        <f>J637+J642</f>
        <v>7772.5</v>
      </c>
    </row>
    <row r="637" spans="2:10" ht="63.75" customHeight="1" x14ac:dyDescent="0.3">
      <c r="B637" s="107" t="s">
        <v>143</v>
      </c>
      <c r="C637" s="8" t="s">
        <v>21</v>
      </c>
      <c r="D637" s="35" t="s">
        <v>9</v>
      </c>
      <c r="E637" s="2" t="s">
        <v>10</v>
      </c>
      <c r="F637" s="8" t="s">
        <v>339</v>
      </c>
      <c r="G637" s="2"/>
      <c r="H637" s="65"/>
      <c r="I637" s="374">
        <f>I638</f>
        <v>-62.2</v>
      </c>
      <c r="J637" s="374">
        <f>J638</f>
        <v>4641.2</v>
      </c>
    </row>
    <row r="638" spans="2:10" ht="60" customHeight="1" x14ac:dyDescent="0.3">
      <c r="B638" s="111" t="s">
        <v>101</v>
      </c>
      <c r="C638" s="8" t="s">
        <v>21</v>
      </c>
      <c r="D638" s="35" t="s">
        <v>9</v>
      </c>
      <c r="E638" s="2" t="s">
        <v>10</v>
      </c>
      <c r="F638" s="8" t="s">
        <v>340</v>
      </c>
      <c r="G638" s="31"/>
      <c r="H638" s="65"/>
      <c r="I638" s="374">
        <f>I639+I640+I641</f>
        <v>-62.2</v>
      </c>
      <c r="J638" s="374">
        <f>J639+J640+J641</f>
        <v>4641.2</v>
      </c>
    </row>
    <row r="639" spans="2:10" ht="48" customHeight="1" x14ac:dyDescent="0.3">
      <c r="B639" s="108" t="s">
        <v>90</v>
      </c>
      <c r="C639" s="8" t="s">
        <v>21</v>
      </c>
      <c r="D639" s="35" t="s">
        <v>9</v>
      </c>
      <c r="E639" s="2" t="s">
        <v>10</v>
      </c>
      <c r="F639" s="8" t="s">
        <v>340</v>
      </c>
      <c r="G639" s="35" t="s">
        <v>88</v>
      </c>
      <c r="H639" s="65"/>
      <c r="I639" s="69"/>
      <c r="J639" s="374">
        <v>3994.9</v>
      </c>
    </row>
    <row r="640" spans="2:10" ht="60" customHeight="1" x14ac:dyDescent="0.3">
      <c r="B640" s="105" t="s">
        <v>110</v>
      </c>
      <c r="C640" s="8" t="s">
        <v>21</v>
      </c>
      <c r="D640" s="35" t="s">
        <v>9</v>
      </c>
      <c r="E640" s="2" t="s">
        <v>10</v>
      </c>
      <c r="F640" s="8" t="s">
        <v>340</v>
      </c>
      <c r="G640" s="2" t="s">
        <v>86</v>
      </c>
      <c r="H640" s="65"/>
      <c r="I640" s="69">
        <v>-62.2</v>
      </c>
      <c r="J640" s="374">
        <f>701.6-62.2</f>
        <v>639.4</v>
      </c>
    </row>
    <row r="641" spans="1:10" ht="33" customHeight="1" x14ac:dyDescent="0.3">
      <c r="B641" s="105" t="s">
        <v>193</v>
      </c>
      <c r="C641" s="8" t="s">
        <v>21</v>
      </c>
      <c r="D641" s="35" t="s">
        <v>9</v>
      </c>
      <c r="E641" s="2" t="s">
        <v>10</v>
      </c>
      <c r="F641" s="8" t="s">
        <v>340</v>
      </c>
      <c r="G641" s="2" t="s">
        <v>87</v>
      </c>
      <c r="H641" s="65"/>
      <c r="I641" s="69"/>
      <c r="J641" s="374">
        <v>6.9</v>
      </c>
    </row>
    <row r="642" spans="1:10" ht="48" customHeight="1" x14ac:dyDescent="0.3">
      <c r="B642" s="107" t="s">
        <v>470</v>
      </c>
      <c r="C642" s="8" t="s">
        <v>21</v>
      </c>
      <c r="D642" s="35" t="s">
        <v>9</v>
      </c>
      <c r="E642" s="2" t="s">
        <v>10</v>
      </c>
      <c r="F642" s="35" t="s">
        <v>341</v>
      </c>
      <c r="G642" s="2"/>
      <c r="H642" s="65"/>
      <c r="I642" s="374">
        <f>I643</f>
        <v>0</v>
      </c>
      <c r="J642" s="374">
        <f>J643</f>
        <v>3131.2999999999997</v>
      </c>
    </row>
    <row r="643" spans="1:10" ht="44.25" customHeight="1" x14ac:dyDescent="0.3">
      <c r="B643" s="107" t="s">
        <v>97</v>
      </c>
      <c r="C643" s="8" t="s">
        <v>21</v>
      </c>
      <c r="D643" s="35" t="s">
        <v>9</v>
      </c>
      <c r="E643" s="2" t="s">
        <v>10</v>
      </c>
      <c r="F643" s="35" t="s">
        <v>342</v>
      </c>
      <c r="G643" s="31"/>
      <c r="H643" s="65"/>
      <c r="I643" s="374">
        <f>I644+I645+I646</f>
        <v>0</v>
      </c>
      <c r="J643" s="374">
        <f>J644+J645+J646</f>
        <v>3131.2999999999997</v>
      </c>
    </row>
    <row r="644" spans="1:10" ht="46.5" customHeight="1" x14ac:dyDescent="0.3">
      <c r="B644" s="108" t="s">
        <v>109</v>
      </c>
      <c r="C644" s="8" t="s">
        <v>21</v>
      </c>
      <c r="D644" s="35" t="s">
        <v>9</v>
      </c>
      <c r="E644" s="2" t="s">
        <v>10</v>
      </c>
      <c r="F644" s="35" t="s">
        <v>342</v>
      </c>
      <c r="G644" s="31" t="s">
        <v>85</v>
      </c>
      <c r="H644" s="65"/>
      <c r="I644" s="69"/>
      <c r="J644" s="374">
        <f>3015.2-2.8</f>
        <v>3012.3999999999996</v>
      </c>
    </row>
    <row r="645" spans="1:10" ht="61.5" customHeight="1" x14ac:dyDescent="0.3">
      <c r="B645" s="105" t="s">
        <v>110</v>
      </c>
      <c r="C645" s="8" t="s">
        <v>21</v>
      </c>
      <c r="D645" s="35" t="s">
        <v>9</v>
      </c>
      <c r="E645" s="2" t="s">
        <v>10</v>
      </c>
      <c r="F645" s="35" t="s">
        <v>342</v>
      </c>
      <c r="G645" s="102" t="s">
        <v>86</v>
      </c>
      <c r="H645" s="65"/>
      <c r="I645" s="69"/>
      <c r="J645" s="374">
        <f>115.1+2.8</f>
        <v>117.89999999999999</v>
      </c>
    </row>
    <row r="646" spans="1:10" ht="30.75" customHeight="1" x14ac:dyDescent="0.3">
      <c r="B646" s="105" t="s">
        <v>193</v>
      </c>
      <c r="C646" s="8" t="s">
        <v>21</v>
      </c>
      <c r="D646" s="35" t="s">
        <v>9</v>
      </c>
      <c r="E646" s="2" t="s">
        <v>10</v>
      </c>
      <c r="F646" s="35" t="s">
        <v>342</v>
      </c>
      <c r="G646" s="2" t="s">
        <v>87</v>
      </c>
      <c r="H646" s="65"/>
      <c r="I646" s="69"/>
      <c r="J646" s="374">
        <v>1</v>
      </c>
    </row>
    <row r="647" spans="1:10" ht="30.75" customHeight="1" x14ac:dyDescent="0.3">
      <c r="B647" s="15" t="s">
        <v>28</v>
      </c>
      <c r="C647" s="6" t="s">
        <v>21</v>
      </c>
      <c r="D647" s="7" t="s">
        <v>23</v>
      </c>
      <c r="E647" s="57"/>
      <c r="F647" s="8"/>
      <c r="G647" s="9"/>
      <c r="H647" s="65"/>
      <c r="I647" s="374">
        <f t="shared" ref="I647:J651" si="74">I648</f>
        <v>0</v>
      </c>
      <c r="J647" s="374">
        <f t="shared" si="74"/>
        <v>12</v>
      </c>
    </row>
    <row r="648" spans="1:10" ht="32.25" customHeight="1" x14ac:dyDescent="0.3">
      <c r="B648" s="326" t="s">
        <v>82</v>
      </c>
      <c r="C648" s="8" t="s">
        <v>21</v>
      </c>
      <c r="D648" s="55" t="s">
        <v>23</v>
      </c>
      <c r="E648" s="55" t="s">
        <v>4</v>
      </c>
      <c r="F648" s="8"/>
      <c r="G648" s="9"/>
      <c r="H648" s="65"/>
      <c r="I648" s="374">
        <f t="shared" si="74"/>
        <v>0</v>
      </c>
      <c r="J648" s="374">
        <f t="shared" si="74"/>
        <v>12</v>
      </c>
    </row>
    <row r="649" spans="1:10" ht="47.25" customHeight="1" x14ac:dyDescent="0.3">
      <c r="B649" s="327" t="s">
        <v>170</v>
      </c>
      <c r="C649" s="8" t="s">
        <v>21</v>
      </c>
      <c r="D649" s="9" t="s">
        <v>23</v>
      </c>
      <c r="E649" s="9" t="s">
        <v>4</v>
      </c>
      <c r="F649" s="8" t="s">
        <v>292</v>
      </c>
      <c r="G649" s="2"/>
      <c r="H649" s="65"/>
      <c r="I649" s="374">
        <f t="shared" si="74"/>
        <v>0</v>
      </c>
      <c r="J649" s="374">
        <f t="shared" si="74"/>
        <v>12</v>
      </c>
    </row>
    <row r="650" spans="1:10" ht="83.25" customHeight="1" x14ac:dyDescent="0.3">
      <c r="B650" s="327" t="s">
        <v>469</v>
      </c>
      <c r="C650" s="8" t="s">
        <v>21</v>
      </c>
      <c r="D650" s="9" t="s">
        <v>23</v>
      </c>
      <c r="E650" s="9" t="s">
        <v>4</v>
      </c>
      <c r="F650" s="8" t="s">
        <v>316</v>
      </c>
      <c r="G650" s="2"/>
      <c r="H650" s="65"/>
      <c r="I650" s="374">
        <f t="shared" si="74"/>
        <v>0</v>
      </c>
      <c r="J650" s="374">
        <f t="shared" si="74"/>
        <v>12</v>
      </c>
    </row>
    <row r="651" spans="1:10" ht="48.75" customHeight="1" x14ac:dyDescent="0.3">
      <c r="B651" s="327" t="s">
        <v>176</v>
      </c>
      <c r="C651" s="8" t="s">
        <v>21</v>
      </c>
      <c r="D651" s="9" t="s">
        <v>23</v>
      </c>
      <c r="E651" s="9" t="s">
        <v>4</v>
      </c>
      <c r="F651" s="8" t="s">
        <v>362</v>
      </c>
      <c r="G651" s="2"/>
      <c r="H651" s="65"/>
      <c r="I651" s="374">
        <f t="shared" si="74"/>
        <v>0</v>
      </c>
      <c r="J651" s="374">
        <f t="shared" si="74"/>
        <v>12</v>
      </c>
    </row>
    <row r="652" spans="1:10" ht="30.75" customHeight="1" x14ac:dyDescent="0.3">
      <c r="B652" s="324" t="s">
        <v>120</v>
      </c>
      <c r="C652" s="8" t="s">
        <v>21</v>
      </c>
      <c r="D652" s="9" t="s">
        <v>23</v>
      </c>
      <c r="E652" s="9" t="s">
        <v>4</v>
      </c>
      <c r="F652" s="8" t="s">
        <v>362</v>
      </c>
      <c r="G652" s="2" t="s">
        <v>116</v>
      </c>
      <c r="H652" s="65"/>
      <c r="I652" s="69"/>
      <c r="J652" s="374">
        <v>12</v>
      </c>
    </row>
    <row r="653" spans="1:10" ht="15" customHeight="1" x14ac:dyDescent="0.3">
      <c r="B653" s="325"/>
      <c r="C653" s="8"/>
      <c r="D653" s="2"/>
      <c r="E653" s="2"/>
      <c r="F653" s="8"/>
      <c r="G653" s="2"/>
      <c r="H653" s="65"/>
      <c r="I653" s="69"/>
      <c r="J653" s="374"/>
    </row>
    <row r="654" spans="1:10" ht="64.5" customHeight="1" x14ac:dyDescent="0.3">
      <c r="A654" s="26" t="s">
        <v>46</v>
      </c>
      <c r="B654" s="160" t="s">
        <v>73</v>
      </c>
      <c r="C654" s="18" t="s">
        <v>74</v>
      </c>
      <c r="D654" s="172"/>
      <c r="E654" s="172"/>
      <c r="F654" s="19"/>
      <c r="G654" s="172"/>
      <c r="H654" s="71"/>
      <c r="I654" s="375">
        <f>I655</f>
        <v>0</v>
      </c>
      <c r="J654" s="375">
        <f>J655</f>
        <v>28217.7</v>
      </c>
    </row>
    <row r="655" spans="1:10" ht="25.5" customHeight="1" x14ac:dyDescent="0.3">
      <c r="A655" s="91"/>
      <c r="B655" s="173" t="s">
        <v>70</v>
      </c>
      <c r="C655" s="37">
        <v>929</v>
      </c>
      <c r="D655" s="34" t="s">
        <v>26</v>
      </c>
      <c r="E655" s="34"/>
      <c r="F655" s="34"/>
      <c r="G655" s="34"/>
      <c r="H655" s="30">
        <f>H672</f>
        <v>0</v>
      </c>
      <c r="I655" s="78">
        <f>I666+I672+I656</f>
        <v>0</v>
      </c>
      <c r="J655" s="78">
        <f>J666+J672+J656</f>
        <v>28217.7</v>
      </c>
    </row>
    <row r="656" spans="1:10" ht="25.5" customHeight="1" x14ac:dyDescent="0.3">
      <c r="A656" s="91"/>
      <c r="B656" s="173" t="s">
        <v>381</v>
      </c>
      <c r="C656" s="37">
        <v>929</v>
      </c>
      <c r="D656" s="34" t="s">
        <v>26</v>
      </c>
      <c r="E656" s="34" t="s">
        <v>3</v>
      </c>
      <c r="F656" s="34"/>
      <c r="G656" s="34"/>
      <c r="H656" s="30"/>
      <c r="I656" s="78">
        <f>I657</f>
        <v>0</v>
      </c>
      <c r="J656" s="78">
        <f>J657</f>
        <v>24016.9</v>
      </c>
    </row>
    <row r="657" spans="1:10" ht="61.5" customHeight="1" x14ac:dyDescent="0.3">
      <c r="A657" s="81"/>
      <c r="B657" s="306" t="s">
        <v>128</v>
      </c>
      <c r="C657" s="37">
        <v>929</v>
      </c>
      <c r="D657" s="32" t="s">
        <v>26</v>
      </c>
      <c r="E657" s="31" t="s">
        <v>3</v>
      </c>
      <c r="F657" s="8" t="s">
        <v>310</v>
      </c>
      <c r="G657" s="34"/>
      <c r="H657" s="30"/>
      <c r="I657" s="78">
        <f>I658</f>
        <v>0</v>
      </c>
      <c r="J657" s="78">
        <f>J658</f>
        <v>24016.9</v>
      </c>
    </row>
    <row r="658" spans="1:10" ht="37.5" x14ac:dyDescent="0.3">
      <c r="A658" s="81"/>
      <c r="B658" s="448" t="s">
        <v>139</v>
      </c>
      <c r="C658" s="37">
        <v>929</v>
      </c>
      <c r="D658" s="32" t="s">
        <v>26</v>
      </c>
      <c r="E658" s="31" t="s">
        <v>3</v>
      </c>
      <c r="F658" s="8" t="s">
        <v>313</v>
      </c>
      <c r="G658" s="34"/>
      <c r="H658" s="30"/>
      <c r="I658" s="78">
        <f>I661+I659+I663</f>
        <v>0</v>
      </c>
      <c r="J658" s="78">
        <f>J661+J659+J663</f>
        <v>24016.9</v>
      </c>
    </row>
    <row r="659" spans="1:10" ht="48" customHeight="1" x14ac:dyDescent="0.3">
      <c r="A659" s="81"/>
      <c r="B659" s="307" t="s">
        <v>101</v>
      </c>
      <c r="C659" s="37">
        <v>929</v>
      </c>
      <c r="D659" s="9" t="s">
        <v>26</v>
      </c>
      <c r="E659" s="9" t="s">
        <v>3</v>
      </c>
      <c r="F659" s="8" t="s">
        <v>314</v>
      </c>
      <c r="G659" s="8"/>
      <c r="H659" s="30">
        <f>H660</f>
        <v>6433.7</v>
      </c>
      <c r="I659" s="374">
        <f t="shared" ref="I659:J659" si="75">I660</f>
        <v>0</v>
      </c>
      <c r="J659" s="374">
        <f t="shared" si="75"/>
        <v>19592.400000000001</v>
      </c>
    </row>
    <row r="660" spans="1:10" ht="35.25" customHeight="1" x14ac:dyDescent="0.3">
      <c r="A660" s="81"/>
      <c r="B660" s="15" t="s">
        <v>117</v>
      </c>
      <c r="C660" s="37">
        <v>929</v>
      </c>
      <c r="D660" s="9" t="s">
        <v>26</v>
      </c>
      <c r="E660" s="9" t="s">
        <v>3</v>
      </c>
      <c r="F660" s="8" t="s">
        <v>314</v>
      </c>
      <c r="G660" s="8" t="s">
        <v>116</v>
      </c>
      <c r="H660" s="30">
        <v>6433.7</v>
      </c>
      <c r="I660" s="67"/>
      <c r="J660" s="374">
        <f>19518.9-154.3+227.8</f>
        <v>19592.400000000001</v>
      </c>
    </row>
    <row r="661" spans="1:10" ht="112.5" x14ac:dyDescent="0.3">
      <c r="A661" s="81"/>
      <c r="B661" s="492" t="s">
        <v>599</v>
      </c>
      <c r="C661" s="37">
        <v>929</v>
      </c>
      <c r="D661" s="32" t="s">
        <v>26</v>
      </c>
      <c r="E661" s="31" t="s">
        <v>3</v>
      </c>
      <c r="F661" s="8" t="s">
        <v>598</v>
      </c>
      <c r="G661" s="34"/>
      <c r="H661" s="30"/>
      <c r="I661" s="78">
        <f>I662</f>
        <v>0</v>
      </c>
      <c r="J661" s="78">
        <f>J662</f>
        <v>1101.9000000000001</v>
      </c>
    </row>
    <row r="662" spans="1:10" ht="35.25" customHeight="1" x14ac:dyDescent="0.3">
      <c r="A662" s="81"/>
      <c r="B662" s="15" t="s">
        <v>117</v>
      </c>
      <c r="C662" s="37">
        <v>929</v>
      </c>
      <c r="D662" s="32" t="s">
        <v>26</v>
      </c>
      <c r="E662" s="31" t="s">
        <v>3</v>
      </c>
      <c r="F662" s="8" t="s">
        <v>598</v>
      </c>
      <c r="G662" s="34" t="s">
        <v>116</v>
      </c>
      <c r="H662" s="30"/>
      <c r="I662" s="67"/>
      <c r="J662" s="78">
        <f>947.6+154.3</f>
        <v>1101.9000000000001</v>
      </c>
    </row>
    <row r="663" spans="1:10" ht="39" customHeight="1" x14ac:dyDescent="0.3">
      <c r="A663" s="81"/>
      <c r="B663" s="15" t="s">
        <v>630</v>
      </c>
      <c r="C663" s="37">
        <v>929</v>
      </c>
      <c r="D663" s="9" t="s">
        <v>26</v>
      </c>
      <c r="E663" s="9" t="s">
        <v>3</v>
      </c>
      <c r="F663" s="8" t="s">
        <v>639</v>
      </c>
      <c r="G663" s="8"/>
      <c r="H663" s="30"/>
      <c r="I663" s="374">
        <f>I664</f>
        <v>0</v>
      </c>
      <c r="J663" s="374">
        <f>J664</f>
        <v>3322.6</v>
      </c>
    </row>
    <row r="664" spans="1:10" ht="75" customHeight="1" x14ac:dyDescent="0.3">
      <c r="A664" s="81"/>
      <c r="B664" s="15" t="s">
        <v>629</v>
      </c>
      <c r="C664" s="37">
        <v>929</v>
      </c>
      <c r="D664" s="9" t="s">
        <v>26</v>
      </c>
      <c r="E664" s="9" t="s">
        <v>3</v>
      </c>
      <c r="F664" s="8" t="s">
        <v>628</v>
      </c>
      <c r="G664" s="8"/>
      <c r="H664" s="30"/>
      <c r="I664" s="374">
        <f>I665</f>
        <v>0</v>
      </c>
      <c r="J664" s="374">
        <f>J665</f>
        <v>3322.6</v>
      </c>
    </row>
    <row r="665" spans="1:10" ht="33" customHeight="1" x14ac:dyDescent="0.3">
      <c r="A665" s="81"/>
      <c r="B665" s="15" t="s">
        <v>117</v>
      </c>
      <c r="C665" s="37">
        <v>929</v>
      </c>
      <c r="D665" s="9" t="s">
        <v>26</v>
      </c>
      <c r="E665" s="9" t="s">
        <v>3</v>
      </c>
      <c r="F665" s="8" t="s">
        <v>628</v>
      </c>
      <c r="G665" s="8" t="s">
        <v>116</v>
      </c>
      <c r="H665" s="30"/>
      <c r="I665" s="67"/>
      <c r="J665" s="374">
        <f>3090+232.6</f>
        <v>3322.6</v>
      </c>
    </row>
    <row r="666" spans="1:10" ht="30" customHeight="1" x14ac:dyDescent="0.3">
      <c r="A666" s="91"/>
      <c r="B666" s="157" t="s">
        <v>80</v>
      </c>
      <c r="C666" s="37">
        <v>929</v>
      </c>
      <c r="D666" s="32" t="s">
        <v>26</v>
      </c>
      <c r="E666" s="31" t="s">
        <v>6</v>
      </c>
      <c r="F666" s="32"/>
      <c r="G666" s="32"/>
      <c r="H666" s="174" t="e">
        <f>#REF!+#REF!</f>
        <v>#REF!</v>
      </c>
      <c r="I666" s="374">
        <f t="shared" ref="I666:J668" si="76">I667</f>
        <v>0</v>
      </c>
      <c r="J666" s="374">
        <f t="shared" si="76"/>
        <v>2436.3000000000002</v>
      </c>
    </row>
    <row r="667" spans="1:10" ht="61.5" customHeight="1" x14ac:dyDescent="0.3">
      <c r="A667" s="91"/>
      <c r="B667" s="155" t="s">
        <v>128</v>
      </c>
      <c r="C667" s="37">
        <v>929</v>
      </c>
      <c r="D667" s="32" t="s">
        <v>26</v>
      </c>
      <c r="E667" s="31" t="s">
        <v>6</v>
      </c>
      <c r="F667" s="8" t="s">
        <v>310</v>
      </c>
      <c r="G667" s="32"/>
      <c r="H667" s="174"/>
      <c r="I667" s="374">
        <f t="shared" si="76"/>
        <v>0</v>
      </c>
      <c r="J667" s="374">
        <f t="shared" si="76"/>
        <v>2436.3000000000002</v>
      </c>
    </row>
    <row r="668" spans="1:10" ht="37.5" x14ac:dyDescent="0.3">
      <c r="A668" s="91"/>
      <c r="B668" s="15" t="s">
        <v>140</v>
      </c>
      <c r="C668" s="37">
        <v>929</v>
      </c>
      <c r="D668" s="32" t="s">
        <v>26</v>
      </c>
      <c r="E668" s="32" t="s">
        <v>6</v>
      </c>
      <c r="F668" s="32" t="s">
        <v>311</v>
      </c>
      <c r="G668" s="31"/>
      <c r="H668" s="168"/>
      <c r="I668" s="374">
        <f t="shared" si="76"/>
        <v>0</v>
      </c>
      <c r="J668" s="374">
        <f t="shared" si="76"/>
        <v>2436.3000000000002</v>
      </c>
    </row>
    <row r="669" spans="1:10" ht="44.25" customHeight="1" x14ac:dyDescent="0.3">
      <c r="A669" s="91"/>
      <c r="B669" s="13" t="s">
        <v>141</v>
      </c>
      <c r="C669" s="37">
        <v>929</v>
      </c>
      <c r="D669" s="32" t="s">
        <v>26</v>
      </c>
      <c r="E669" s="32" t="s">
        <v>6</v>
      </c>
      <c r="F669" s="32" t="s">
        <v>312</v>
      </c>
      <c r="G669" s="31"/>
      <c r="H669" s="168"/>
      <c r="I669" s="374">
        <f>I671+I670</f>
        <v>0</v>
      </c>
      <c r="J669" s="374">
        <f>J671+J670</f>
        <v>2436.3000000000002</v>
      </c>
    </row>
    <row r="670" spans="1:10" ht="44.25" customHeight="1" x14ac:dyDescent="0.3">
      <c r="A670" s="91"/>
      <c r="B670" s="267" t="s">
        <v>640</v>
      </c>
      <c r="C670" s="37">
        <v>929</v>
      </c>
      <c r="D670" s="32" t="s">
        <v>26</v>
      </c>
      <c r="E670" s="32" t="s">
        <v>6</v>
      </c>
      <c r="F670" s="32" t="s">
        <v>312</v>
      </c>
      <c r="G670" s="31" t="s">
        <v>85</v>
      </c>
      <c r="H670" s="168"/>
      <c r="I670" s="163"/>
      <c r="J670" s="374">
        <v>800</v>
      </c>
    </row>
    <row r="671" spans="1:10" ht="60.75" customHeight="1" x14ac:dyDescent="0.3">
      <c r="A671" s="91"/>
      <c r="B671" s="158" t="s">
        <v>110</v>
      </c>
      <c r="C671" s="37">
        <v>929</v>
      </c>
      <c r="D671" s="32" t="s">
        <v>26</v>
      </c>
      <c r="E671" s="32" t="s">
        <v>6</v>
      </c>
      <c r="F671" s="32" t="s">
        <v>312</v>
      </c>
      <c r="G671" s="31" t="s">
        <v>86</v>
      </c>
      <c r="H671" s="168"/>
      <c r="I671" s="163"/>
      <c r="J671" s="374">
        <f>2096.7-232.6-227.8</f>
        <v>1636.3</v>
      </c>
    </row>
    <row r="672" spans="1:10" ht="43.5" customHeight="1" x14ac:dyDescent="0.3">
      <c r="A672" s="91"/>
      <c r="B672" s="155" t="s">
        <v>71</v>
      </c>
      <c r="C672" s="37">
        <v>929</v>
      </c>
      <c r="D672" s="34" t="s">
        <v>26</v>
      </c>
      <c r="E672" s="34" t="s">
        <v>5</v>
      </c>
      <c r="F672" s="34"/>
      <c r="G672" s="34"/>
      <c r="H672" s="71"/>
      <c r="I672" s="374">
        <f t="shared" ref="I672:J674" si="77">I673</f>
        <v>0</v>
      </c>
      <c r="J672" s="374">
        <f t="shared" si="77"/>
        <v>1764.5</v>
      </c>
    </row>
    <row r="673" spans="1:10" ht="60.75" customHeight="1" x14ac:dyDescent="0.3">
      <c r="A673" s="91"/>
      <c r="B673" s="155" t="s">
        <v>128</v>
      </c>
      <c r="C673" s="37">
        <v>929</v>
      </c>
      <c r="D673" s="34" t="s">
        <v>26</v>
      </c>
      <c r="E673" s="34" t="s">
        <v>5</v>
      </c>
      <c r="F673" s="8" t="s">
        <v>310</v>
      </c>
      <c r="G673" s="34"/>
      <c r="H673" s="71"/>
      <c r="I673" s="374">
        <f t="shared" si="77"/>
        <v>0</v>
      </c>
      <c r="J673" s="374">
        <f t="shared" si="77"/>
        <v>1764.5</v>
      </c>
    </row>
    <row r="674" spans="1:10" ht="43.5" customHeight="1" x14ac:dyDescent="0.3">
      <c r="A674" s="91"/>
      <c r="B674" s="15" t="s">
        <v>140</v>
      </c>
      <c r="C674" s="37">
        <v>929</v>
      </c>
      <c r="D674" s="34" t="s">
        <v>26</v>
      </c>
      <c r="E674" s="34" t="s">
        <v>5</v>
      </c>
      <c r="F674" s="32" t="s">
        <v>311</v>
      </c>
      <c r="G674" s="34"/>
      <c r="H674" s="71"/>
      <c r="I674" s="374">
        <f t="shared" si="77"/>
        <v>0</v>
      </c>
      <c r="J674" s="374">
        <f t="shared" si="77"/>
        <v>1764.5</v>
      </c>
    </row>
    <row r="675" spans="1:10" ht="42.75" customHeight="1" x14ac:dyDescent="0.3">
      <c r="A675" s="91"/>
      <c r="B675" s="155" t="s">
        <v>97</v>
      </c>
      <c r="C675" s="37">
        <v>929</v>
      </c>
      <c r="D675" s="34" t="s">
        <v>26</v>
      </c>
      <c r="E675" s="34" t="s">
        <v>5</v>
      </c>
      <c r="F675" s="34" t="s">
        <v>315</v>
      </c>
      <c r="G675" s="34"/>
      <c r="H675" s="71"/>
      <c r="I675" s="374">
        <f>I676+I677</f>
        <v>0</v>
      </c>
      <c r="J675" s="374">
        <f>J676+J677</f>
        <v>1764.5</v>
      </c>
    </row>
    <row r="676" spans="1:10" ht="49.5" customHeight="1" x14ac:dyDescent="0.3">
      <c r="A676" s="91"/>
      <c r="B676" s="152" t="s">
        <v>640</v>
      </c>
      <c r="C676" s="37">
        <v>929</v>
      </c>
      <c r="D676" s="34" t="s">
        <v>26</v>
      </c>
      <c r="E676" s="34" t="s">
        <v>5</v>
      </c>
      <c r="F676" s="34" t="s">
        <v>315</v>
      </c>
      <c r="G676" s="34" t="s">
        <v>85</v>
      </c>
      <c r="H676" s="71"/>
      <c r="I676" s="69"/>
      <c r="J676" s="374">
        <v>1664.1</v>
      </c>
    </row>
    <row r="677" spans="1:10" ht="71.25" customHeight="1" x14ac:dyDescent="0.3">
      <c r="A677" s="91"/>
      <c r="B677" s="158" t="s">
        <v>110</v>
      </c>
      <c r="C677" s="37">
        <v>929</v>
      </c>
      <c r="D677" s="34" t="s">
        <v>26</v>
      </c>
      <c r="E677" s="34" t="s">
        <v>5</v>
      </c>
      <c r="F677" s="34" t="s">
        <v>315</v>
      </c>
      <c r="G677" s="34" t="s">
        <v>86</v>
      </c>
      <c r="H677" s="71"/>
      <c r="I677" s="69"/>
      <c r="J677" s="374">
        <v>100.4</v>
      </c>
    </row>
    <row r="678" spans="1:10" ht="91.5" customHeight="1" x14ac:dyDescent="0.3">
      <c r="A678" s="26" t="s">
        <v>72</v>
      </c>
      <c r="B678" s="160" t="s">
        <v>56</v>
      </c>
      <c r="C678" s="18" t="s">
        <v>49</v>
      </c>
      <c r="D678" s="172"/>
      <c r="E678" s="172"/>
      <c r="F678" s="19"/>
      <c r="G678" s="172"/>
      <c r="H678" s="71"/>
      <c r="I678" s="375">
        <f>I679</f>
        <v>949.60000000000014</v>
      </c>
      <c r="J678" s="375">
        <f>J679</f>
        <v>14056.300000000001</v>
      </c>
    </row>
    <row r="679" spans="1:10" ht="29.25" customHeight="1" x14ac:dyDescent="0.3">
      <c r="A679" s="91"/>
      <c r="B679" s="14" t="s">
        <v>0</v>
      </c>
      <c r="C679" s="8" t="s">
        <v>49</v>
      </c>
      <c r="D679" s="12" t="s">
        <v>7</v>
      </c>
      <c r="E679" s="11"/>
      <c r="F679" s="8"/>
      <c r="G679" s="11"/>
      <c r="H679" s="71"/>
      <c r="I679" s="374">
        <f>I680+I690</f>
        <v>949.60000000000014</v>
      </c>
      <c r="J679" s="374">
        <f>J680+J690</f>
        <v>14056.300000000001</v>
      </c>
    </row>
    <row r="680" spans="1:10" ht="22.5" customHeight="1" x14ac:dyDescent="0.3">
      <c r="A680" s="91"/>
      <c r="B680" s="295" t="s">
        <v>406</v>
      </c>
      <c r="C680" s="8" t="s">
        <v>49</v>
      </c>
      <c r="D680" s="2" t="s">
        <v>7</v>
      </c>
      <c r="E680" s="2" t="s">
        <v>7</v>
      </c>
      <c r="F680" s="8"/>
      <c r="G680" s="2"/>
      <c r="H680" s="71"/>
      <c r="I680" s="78">
        <f>I681</f>
        <v>962.40000000000009</v>
      </c>
      <c r="J680" s="78">
        <f>J681</f>
        <v>12314.7</v>
      </c>
    </row>
    <row r="681" spans="1:10" ht="65.25" customHeight="1" x14ac:dyDescent="0.3">
      <c r="A681" s="91"/>
      <c r="B681" s="193" t="s">
        <v>205</v>
      </c>
      <c r="C681" s="8" t="s">
        <v>49</v>
      </c>
      <c r="D681" s="2" t="s">
        <v>7</v>
      </c>
      <c r="E681" s="2" t="s">
        <v>7</v>
      </c>
      <c r="F681" s="8" t="s">
        <v>293</v>
      </c>
      <c r="G681" s="2"/>
      <c r="H681" s="71"/>
      <c r="I681" s="78">
        <f>I682+I685</f>
        <v>962.40000000000009</v>
      </c>
      <c r="J681" s="78">
        <f>J682+J685</f>
        <v>12314.7</v>
      </c>
    </row>
    <row r="682" spans="1:10" ht="78" customHeight="1" x14ac:dyDescent="0.3">
      <c r="A682" s="91"/>
      <c r="B682" s="15" t="s">
        <v>137</v>
      </c>
      <c r="C682" s="8" t="s">
        <v>49</v>
      </c>
      <c r="D682" s="2" t="s">
        <v>7</v>
      </c>
      <c r="E682" s="2" t="s">
        <v>7</v>
      </c>
      <c r="F682" s="8" t="s">
        <v>294</v>
      </c>
      <c r="G682" s="2"/>
      <c r="H682" s="71"/>
      <c r="I682" s="78">
        <f>I683</f>
        <v>0</v>
      </c>
      <c r="J682" s="78">
        <f>J683</f>
        <v>1053.0999999999999</v>
      </c>
    </row>
    <row r="683" spans="1:10" ht="78" customHeight="1" x14ac:dyDescent="0.3">
      <c r="A683" s="91"/>
      <c r="B683" s="15" t="s">
        <v>138</v>
      </c>
      <c r="C683" s="8" t="s">
        <v>49</v>
      </c>
      <c r="D683" s="2" t="s">
        <v>7</v>
      </c>
      <c r="E683" s="2" t="s">
        <v>7</v>
      </c>
      <c r="F683" s="8" t="s">
        <v>295</v>
      </c>
      <c r="G683" s="2"/>
      <c r="H683" s="71"/>
      <c r="I683" s="78">
        <f>I684</f>
        <v>0</v>
      </c>
      <c r="J683" s="78">
        <f>J684</f>
        <v>1053.0999999999999</v>
      </c>
    </row>
    <row r="684" spans="1:10" ht="65.25" customHeight="1" x14ac:dyDescent="0.3">
      <c r="A684" s="91"/>
      <c r="B684" s="158" t="s">
        <v>110</v>
      </c>
      <c r="C684" s="8" t="s">
        <v>49</v>
      </c>
      <c r="D684" s="2" t="s">
        <v>7</v>
      </c>
      <c r="E684" s="2" t="s">
        <v>7</v>
      </c>
      <c r="F684" s="8" t="s">
        <v>295</v>
      </c>
      <c r="G684" s="2" t="s">
        <v>86</v>
      </c>
      <c r="H684" s="71"/>
      <c r="I684" s="69"/>
      <c r="J684" s="78">
        <f>917.4+135.7</f>
        <v>1053.0999999999999</v>
      </c>
    </row>
    <row r="685" spans="1:10" ht="42.75" customHeight="1" x14ac:dyDescent="0.3">
      <c r="A685" s="91"/>
      <c r="B685" s="136" t="s">
        <v>130</v>
      </c>
      <c r="C685" s="8" t="s">
        <v>49</v>
      </c>
      <c r="D685" s="2" t="s">
        <v>7</v>
      </c>
      <c r="E685" s="2" t="s">
        <v>7</v>
      </c>
      <c r="F685" s="8" t="s">
        <v>296</v>
      </c>
      <c r="G685" s="2"/>
      <c r="H685" s="71"/>
      <c r="I685" s="78">
        <f>I686</f>
        <v>962.40000000000009</v>
      </c>
      <c r="J685" s="78">
        <f>J686</f>
        <v>11261.6</v>
      </c>
    </row>
    <row r="686" spans="1:10" ht="51.75" customHeight="1" x14ac:dyDescent="0.3">
      <c r="A686" s="91"/>
      <c r="B686" s="136" t="s">
        <v>101</v>
      </c>
      <c r="C686" s="82" t="s">
        <v>49</v>
      </c>
      <c r="D686" s="90" t="s">
        <v>7</v>
      </c>
      <c r="E686" s="90" t="s">
        <v>7</v>
      </c>
      <c r="F686" s="82" t="s">
        <v>298</v>
      </c>
      <c r="G686" s="90"/>
      <c r="H686" s="164"/>
      <c r="I686" s="376">
        <f>I687+I688+I689</f>
        <v>962.40000000000009</v>
      </c>
      <c r="J686" s="376">
        <f>J687+J688+J689</f>
        <v>11261.6</v>
      </c>
    </row>
    <row r="687" spans="1:10" ht="38.25" customHeight="1" x14ac:dyDescent="0.3">
      <c r="A687" s="91"/>
      <c r="B687" s="254" t="s">
        <v>90</v>
      </c>
      <c r="C687" s="82" t="s">
        <v>49</v>
      </c>
      <c r="D687" s="120" t="s">
        <v>7</v>
      </c>
      <c r="E687" s="120" t="s">
        <v>7</v>
      </c>
      <c r="F687" s="82" t="s">
        <v>298</v>
      </c>
      <c r="G687" s="82" t="s">
        <v>88</v>
      </c>
      <c r="H687" s="164"/>
      <c r="I687" s="219">
        <v>892.2</v>
      </c>
      <c r="J687" s="376">
        <f>9139.1-177.6+4+892.2</f>
        <v>9857.7000000000007</v>
      </c>
    </row>
    <row r="688" spans="1:10" ht="58.5" customHeight="1" x14ac:dyDescent="0.3">
      <c r="A688" s="91"/>
      <c r="B688" s="115" t="s">
        <v>110</v>
      </c>
      <c r="C688" s="82" t="s">
        <v>49</v>
      </c>
      <c r="D688" s="120" t="s">
        <v>7</v>
      </c>
      <c r="E688" s="120" t="s">
        <v>7</v>
      </c>
      <c r="F688" s="82" t="s">
        <v>298</v>
      </c>
      <c r="G688" s="90" t="s">
        <v>86</v>
      </c>
      <c r="H688" s="164"/>
      <c r="I688" s="219">
        <v>70.2</v>
      </c>
      <c r="J688" s="376">
        <f>1089.1+4+177.6-4-9.2+1.7+70.2</f>
        <v>1329.3999999999999</v>
      </c>
    </row>
    <row r="689" spans="1:10" ht="32.25" customHeight="1" x14ac:dyDescent="0.3">
      <c r="A689" s="91"/>
      <c r="B689" s="115" t="s">
        <v>193</v>
      </c>
      <c r="C689" s="82" t="s">
        <v>49</v>
      </c>
      <c r="D689" s="120" t="s">
        <v>7</v>
      </c>
      <c r="E689" s="120" t="s">
        <v>7</v>
      </c>
      <c r="F689" s="82" t="s">
        <v>298</v>
      </c>
      <c r="G689" s="90" t="s">
        <v>87</v>
      </c>
      <c r="H689" s="164"/>
      <c r="I689" s="219"/>
      <c r="J689" s="376">
        <f>67+7.5</f>
        <v>74.5</v>
      </c>
    </row>
    <row r="690" spans="1:10" ht="37.5" customHeight="1" x14ac:dyDescent="0.3">
      <c r="A690" s="91"/>
      <c r="B690" s="254" t="s">
        <v>17</v>
      </c>
      <c r="C690" s="82" t="s">
        <v>49</v>
      </c>
      <c r="D690" s="120" t="s">
        <v>7</v>
      </c>
      <c r="E690" s="120" t="s">
        <v>11</v>
      </c>
      <c r="F690" s="82"/>
      <c r="G690" s="90"/>
      <c r="H690" s="164"/>
      <c r="I690" s="376">
        <f t="shared" ref="I690:J692" si="78">I691</f>
        <v>-12.8</v>
      </c>
      <c r="J690" s="376">
        <f t="shared" si="78"/>
        <v>1741.6</v>
      </c>
    </row>
    <row r="691" spans="1:10" ht="66" customHeight="1" x14ac:dyDescent="0.3">
      <c r="A691" s="91"/>
      <c r="B691" s="121" t="s">
        <v>205</v>
      </c>
      <c r="C691" s="82" t="s">
        <v>49</v>
      </c>
      <c r="D691" s="90" t="s">
        <v>7</v>
      </c>
      <c r="E691" s="90" t="s">
        <v>11</v>
      </c>
      <c r="F691" s="82" t="s">
        <v>293</v>
      </c>
      <c r="G691" s="90"/>
      <c r="H691" s="164"/>
      <c r="I691" s="376">
        <f t="shared" si="78"/>
        <v>-12.8</v>
      </c>
      <c r="J691" s="376">
        <f t="shared" si="78"/>
        <v>1741.6</v>
      </c>
    </row>
    <row r="692" spans="1:10" ht="37.5" customHeight="1" x14ac:dyDescent="0.3">
      <c r="A692" s="91"/>
      <c r="B692" s="136" t="s">
        <v>130</v>
      </c>
      <c r="C692" s="82" t="s">
        <v>49</v>
      </c>
      <c r="D692" s="90" t="s">
        <v>7</v>
      </c>
      <c r="E692" s="90" t="s">
        <v>11</v>
      </c>
      <c r="F692" s="82" t="s">
        <v>296</v>
      </c>
      <c r="G692" s="90"/>
      <c r="H692" s="164"/>
      <c r="I692" s="376">
        <f t="shared" si="78"/>
        <v>-12.8</v>
      </c>
      <c r="J692" s="376">
        <f t="shared" si="78"/>
        <v>1741.6</v>
      </c>
    </row>
    <row r="693" spans="1:10" ht="47.25" customHeight="1" x14ac:dyDescent="0.3">
      <c r="A693" s="91"/>
      <c r="B693" s="121" t="s">
        <v>97</v>
      </c>
      <c r="C693" s="82" t="s">
        <v>49</v>
      </c>
      <c r="D693" s="90" t="s">
        <v>7</v>
      </c>
      <c r="E693" s="90" t="s">
        <v>11</v>
      </c>
      <c r="F693" s="245" t="s">
        <v>297</v>
      </c>
      <c r="G693" s="90"/>
      <c r="H693" s="164"/>
      <c r="I693" s="376">
        <f>I694+I695</f>
        <v>-12.8</v>
      </c>
      <c r="J693" s="376">
        <f>J694+J695</f>
        <v>1741.6</v>
      </c>
    </row>
    <row r="694" spans="1:10" ht="44.25" customHeight="1" x14ac:dyDescent="0.3">
      <c r="A694" s="91"/>
      <c r="B694" s="321" t="s">
        <v>640</v>
      </c>
      <c r="C694" s="82" t="s">
        <v>49</v>
      </c>
      <c r="D694" s="90" t="s">
        <v>7</v>
      </c>
      <c r="E694" s="90" t="s">
        <v>11</v>
      </c>
      <c r="F694" s="245" t="s">
        <v>297</v>
      </c>
      <c r="G694" s="90" t="s">
        <v>85</v>
      </c>
      <c r="H694" s="164"/>
      <c r="I694" s="376"/>
      <c r="J694" s="376">
        <f>1675.8+4</f>
        <v>1679.8</v>
      </c>
    </row>
    <row r="695" spans="1:10" ht="60" customHeight="1" x14ac:dyDescent="0.3">
      <c r="A695" s="91"/>
      <c r="B695" s="121" t="s">
        <v>110</v>
      </c>
      <c r="C695" s="82" t="s">
        <v>49</v>
      </c>
      <c r="D695" s="90" t="s">
        <v>7</v>
      </c>
      <c r="E695" s="90" t="s">
        <v>11</v>
      </c>
      <c r="F695" s="245" t="s">
        <v>297</v>
      </c>
      <c r="G695" s="90" t="s">
        <v>86</v>
      </c>
      <c r="H695" s="164"/>
      <c r="I695" s="376">
        <v>-12.8</v>
      </c>
      <c r="J695" s="376">
        <f>74.6+4-4-12.8</f>
        <v>61.8</v>
      </c>
    </row>
    <row r="696" spans="1:10" ht="73.5" customHeight="1" x14ac:dyDescent="0.3">
      <c r="A696" s="26" t="s">
        <v>177</v>
      </c>
      <c r="B696" s="160" t="s">
        <v>716</v>
      </c>
      <c r="C696" s="18" t="s">
        <v>69</v>
      </c>
      <c r="D696" s="172"/>
      <c r="E696" s="172"/>
      <c r="F696" s="19"/>
      <c r="G696" s="172"/>
      <c r="H696" s="71"/>
      <c r="I696" s="375">
        <f>I697+I705</f>
        <v>854.9</v>
      </c>
      <c r="J696" s="375">
        <f>J697+J705</f>
        <v>99277.799999999988</v>
      </c>
    </row>
    <row r="697" spans="1:10" x14ac:dyDescent="0.3">
      <c r="A697" s="91"/>
      <c r="B697" s="14" t="s">
        <v>0</v>
      </c>
      <c r="C697" s="8" t="s">
        <v>69</v>
      </c>
      <c r="D697" s="11" t="s">
        <v>7</v>
      </c>
      <c r="E697" s="11"/>
      <c r="F697" s="8"/>
      <c r="G697" s="6"/>
      <c r="H697" s="66" t="e">
        <f>H698</f>
        <v>#REF!</v>
      </c>
      <c r="I697" s="380">
        <f>I698</f>
        <v>0</v>
      </c>
      <c r="J697" s="380">
        <f>J698</f>
        <v>723.6</v>
      </c>
    </row>
    <row r="698" spans="1:10" ht="26.25" customHeight="1" x14ac:dyDescent="0.3">
      <c r="A698" s="91"/>
      <c r="B698" s="308" t="s">
        <v>406</v>
      </c>
      <c r="C698" s="8" t="s">
        <v>69</v>
      </c>
      <c r="D698" s="2" t="s">
        <v>7</v>
      </c>
      <c r="E698" s="2" t="s">
        <v>7</v>
      </c>
      <c r="F698" s="8"/>
      <c r="G698" s="8"/>
      <c r="H698" s="67" t="e">
        <f>H700+#REF!</f>
        <v>#REF!</v>
      </c>
      <c r="I698" s="78">
        <f t="shared" ref="I698:J701" si="79">I699</f>
        <v>0</v>
      </c>
      <c r="J698" s="78">
        <f t="shared" si="79"/>
        <v>723.6</v>
      </c>
    </row>
    <row r="699" spans="1:10" ht="34.5" customHeight="1" x14ac:dyDescent="0.3">
      <c r="A699" s="91"/>
      <c r="B699" s="136" t="s">
        <v>129</v>
      </c>
      <c r="C699" s="8" t="s">
        <v>69</v>
      </c>
      <c r="D699" s="2" t="s">
        <v>7</v>
      </c>
      <c r="E699" s="2" t="s">
        <v>7</v>
      </c>
      <c r="F699" s="8" t="s">
        <v>288</v>
      </c>
      <c r="G699" s="8"/>
      <c r="H699" s="67"/>
      <c r="I699" s="78">
        <f t="shared" si="79"/>
        <v>0</v>
      </c>
      <c r="J699" s="78">
        <f t="shared" si="79"/>
        <v>723.6</v>
      </c>
    </row>
    <row r="700" spans="1:10" ht="66" customHeight="1" x14ac:dyDescent="0.3">
      <c r="A700" s="91"/>
      <c r="B700" s="132" t="s">
        <v>127</v>
      </c>
      <c r="C700" s="8" t="s">
        <v>69</v>
      </c>
      <c r="D700" s="2" t="s">
        <v>7</v>
      </c>
      <c r="E700" s="2" t="s">
        <v>7</v>
      </c>
      <c r="F700" s="8" t="s">
        <v>307</v>
      </c>
      <c r="G700" s="8"/>
      <c r="H700" s="67" t="e">
        <f>#REF!</f>
        <v>#REF!</v>
      </c>
      <c r="I700" s="78">
        <f>I701+I703</f>
        <v>0</v>
      </c>
      <c r="J700" s="78">
        <f>J701+J703</f>
        <v>723.6</v>
      </c>
    </row>
    <row r="701" spans="1:10" ht="87.75" customHeight="1" x14ac:dyDescent="0.3">
      <c r="A701" s="91"/>
      <c r="B701" s="136" t="s">
        <v>172</v>
      </c>
      <c r="C701" s="8" t="s">
        <v>69</v>
      </c>
      <c r="D701" s="12" t="s">
        <v>7</v>
      </c>
      <c r="E701" s="2" t="s">
        <v>7</v>
      </c>
      <c r="F701" s="8" t="s">
        <v>309</v>
      </c>
      <c r="G701" s="31"/>
      <c r="H701" s="67"/>
      <c r="I701" s="374">
        <f t="shared" si="79"/>
        <v>0</v>
      </c>
      <c r="J701" s="374">
        <f t="shared" si="79"/>
        <v>690.1</v>
      </c>
    </row>
    <row r="702" spans="1:10" ht="62.25" customHeight="1" x14ac:dyDescent="0.3">
      <c r="A702" s="91"/>
      <c r="B702" s="121" t="s">
        <v>110</v>
      </c>
      <c r="C702" s="8" t="s">
        <v>69</v>
      </c>
      <c r="D702" s="31" t="s">
        <v>7</v>
      </c>
      <c r="E702" s="8" t="s">
        <v>7</v>
      </c>
      <c r="F702" s="8" t="s">
        <v>309</v>
      </c>
      <c r="G702" s="31" t="s">
        <v>86</v>
      </c>
      <c r="H702" s="67"/>
      <c r="I702" s="374"/>
      <c r="J702" s="374">
        <v>690.1</v>
      </c>
    </row>
    <row r="703" spans="1:10" ht="157.5" customHeight="1" x14ac:dyDescent="0.3">
      <c r="A703" s="91"/>
      <c r="B703" s="410" t="s">
        <v>509</v>
      </c>
      <c r="C703" s="8" t="s">
        <v>69</v>
      </c>
      <c r="D703" s="31" t="s">
        <v>7</v>
      </c>
      <c r="E703" s="8" t="s">
        <v>7</v>
      </c>
      <c r="F703" s="8" t="s">
        <v>420</v>
      </c>
      <c r="G703" s="31"/>
      <c r="H703" s="67"/>
      <c r="I703" s="374">
        <f>I704</f>
        <v>0</v>
      </c>
      <c r="J703" s="374">
        <f>J704</f>
        <v>33.5</v>
      </c>
    </row>
    <row r="704" spans="1:10" ht="62.25" customHeight="1" x14ac:dyDescent="0.3">
      <c r="A704" s="91"/>
      <c r="B704" s="121" t="s">
        <v>110</v>
      </c>
      <c r="C704" s="8" t="s">
        <v>69</v>
      </c>
      <c r="D704" s="31" t="s">
        <v>7</v>
      </c>
      <c r="E704" s="8" t="s">
        <v>7</v>
      </c>
      <c r="F704" s="8" t="s">
        <v>420</v>
      </c>
      <c r="G704" s="31" t="s">
        <v>86</v>
      </c>
      <c r="H704" s="67"/>
      <c r="I704" s="67"/>
      <c r="J704" s="374">
        <v>33.5</v>
      </c>
    </row>
    <row r="705" spans="1:23" ht="35.25" customHeight="1" x14ac:dyDescent="0.3">
      <c r="A705" s="91"/>
      <c r="B705" s="15" t="s">
        <v>28</v>
      </c>
      <c r="C705" s="6" t="s">
        <v>69</v>
      </c>
      <c r="D705" s="7" t="s">
        <v>23</v>
      </c>
      <c r="E705" s="7"/>
      <c r="F705" s="8"/>
      <c r="G705" s="7"/>
      <c r="H705" s="71"/>
      <c r="I705" s="377">
        <f>I706+I719</f>
        <v>854.9</v>
      </c>
      <c r="J705" s="377">
        <f>J706+J719</f>
        <v>98554.199999999983</v>
      </c>
    </row>
    <row r="706" spans="1:23" ht="33.75" customHeight="1" x14ac:dyDescent="0.3">
      <c r="A706" s="91"/>
      <c r="B706" s="155" t="s">
        <v>55</v>
      </c>
      <c r="C706" s="8" t="s">
        <v>69</v>
      </c>
      <c r="D706" s="9" t="s">
        <v>23</v>
      </c>
      <c r="E706" s="9" t="s">
        <v>10</v>
      </c>
      <c r="F706" s="32"/>
      <c r="G706" s="31"/>
      <c r="H706" s="71"/>
      <c r="I706" s="374">
        <f>I707</f>
        <v>854.9</v>
      </c>
      <c r="J706" s="374">
        <f>J707</f>
        <v>88743.199999999983</v>
      </c>
    </row>
    <row r="707" spans="1:23" ht="54.75" customHeight="1" x14ac:dyDescent="0.3">
      <c r="A707" s="91"/>
      <c r="B707" s="184" t="s">
        <v>196</v>
      </c>
      <c r="C707" s="8" t="s">
        <v>69</v>
      </c>
      <c r="D707" s="9" t="s">
        <v>23</v>
      </c>
      <c r="E707" s="9" t="s">
        <v>10</v>
      </c>
      <c r="F707" s="32" t="s">
        <v>292</v>
      </c>
      <c r="G707" s="31"/>
      <c r="H707" s="71"/>
      <c r="I707" s="78">
        <f>I708</f>
        <v>854.9</v>
      </c>
      <c r="J707" s="78">
        <f>J708</f>
        <v>88743.199999999983</v>
      </c>
    </row>
    <row r="708" spans="1:23" ht="45" customHeight="1" x14ac:dyDescent="0.3">
      <c r="A708" s="91"/>
      <c r="B708" s="155" t="s">
        <v>108</v>
      </c>
      <c r="C708" s="8" t="s">
        <v>69</v>
      </c>
      <c r="D708" s="31" t="s">
        <v>23</v>
      </c>
      <c r="E708" s="31" t="s">
        <v>10</v>
      </c>
      <c r="F708" s="32" t="s">
        <v>299</v>
      </c>
      <c r="G708" s="31"/>
      <c r="H708" s="71"/>
      <c r="I708" s="374">
        <f>I709+I711+I715+I717+I713</f>
        <v>854.9</v>
      </c>
      <c r="J708" s="374">
        <f>J709+J711+J715+J717+J713</f>
        <v>88743.199999999983</v>
      </c>
    </row>
    <row r="709" spans="1:23" ht="202.5" customHeight="1" x14ac:dyDescent="0.3">
      <c r="A709" s="91"/>
      <c r="B709" s="173" t="s">
        <v>490</v>
      </c>
      <c r="C709" s="8" t="s">
        <v>69</v>
      </c>
      <c r="D709" s="9" t="s">
        <v>23</v>
      </c>
      <c r="E709" s="9" t="s">
        <v>10</v>
      </c>
      <c r="F709" s="32" t="s">
        <v>304</v>
      </c>
      <c r="G709" s="91"/>
      <c r="H709" s="71"/>
      <c r="I709" s="374">
        <f>I710</f>
        <v>0</v>
      </c>
      <c r="J709" s="374">
        <f>J710</f>
        <v>5.2</v>
      </c>
    </row>
    <row r="710" spans="1:23" ht="45" customHeight="1" x14ac:dyDescent="0.3">
      <c r="A710" s="91"/>
      <c r="B710" s="348" t="s">
        <v>192</v>
      </c>
      <c r="C710" s="8" t="s">
        <v>69</v>
      </c>
      <c r="D710" s="9" t="s">
        <v>23</v>
      </c>
      <c r="E710" s="9" t="s">
        <v>10</v>
      </c>
      <c r="F710" s="32" t="s">
        <v>304</v>
      </c>
      <c r="G710" s="33">
        <v>360</v>
      </c>
      <c r="H710" s="71"/>
      <c r="I710" s="69"/>
      <c r="J710" s="374">
        <v>5.2</v>
      </c>
    </row>
    <row r="711" spans="1:23" ht="168.75" x14ac:dyDescent="0.3">
      <c r="A711" s="91"/>
      <c r="B711" s="161" t="s">
        <v>491</v>
      </c>
      <c r="C711" s="8" t="s">
        <v>69</v>
      </c>
      <c r="D711" s="31" t="s">
        <v>23</v>
      </c>
      <c r="E711" s="31" t="s">
        <v>10</v>
      </c>
      <c r="F711" s="32" t="s">
        <v>300</v>
      </c>
      <c r="G711" s="31"/>
      <c r="H711" s="71"/>
      <c r="I711" s="374">
        <f>I712</f>
        <v>0</v>
      </c>
      <c r="J711" s="374">
        <f>J712</f>
        <v>53006.400000000001</v>
      </c>
      <c r="Q711" s="551"/>
      <c r="R711" s="502"/>
      <c r="S711" s="502"/>
      <c r="T711" s="502"/>
      <c r="U711" s="502"/>
      <c r="V711" s="502"/>
      <c r="W711" s="502"/>
    </row>
    <row r="712" spans="1:23" ht="53.25" customHeight="1" x14ac:dyDescent="0.3">
      <c r="A712" s="91"/>
      <c r="B712" s="435" t="s">
        <v>404</v>
      </c>
      <c r="C712" s="8" t="s">
        <v>69</v>
      </c>
      <c r="D712" s="31" t="s">
        <v>23</v>
      </c>
      <c r="E712" s="31" t="s">
        <v>10</v>
      </c>
      <c r="F712" s="32" t="s">
        <v>300</v>
      </c>
      <c r="G712" s="31" t="s">
        <v>403</v>
      </c>
      <c r="H712" s="71"/>
      <c r="I712" s="69"/>
      <c r="J712" s="374">
        <v>53006.400000000001</v>
      </c>
    </row>
    <row r="713" spans="1:23" ht="100.5" customHeight="1" x14ac:dyDescent="0.3">
      <c r="A713" s="91"/>
      <c r="B713" s="390" t="s">
        <v>492</v>
      </c>
      <c r="C713" s="8" t="s">
        <v>69</v>
      </c>
      <c r="D713" s="31" t="s">
        <v>23</v>
      </c>
      <c r="E713" s="31" t="s">
        <v>10</v>
      </c>
      <c r="F713" s="32" t="s">
        <v>301</v>
      </c>
      <c r="G713" s="31"/>
      <c r="H713" s="71"/>
      <c r="I713" s="374">
        <f>I714</f>
        <v>0</v>
      </c>
      <c r="J713" s="374">
        <f>J714</f>
        <v>33806.699999999997</v>
      </c>
      <c r="Q713" s="551"/>
      <c r="R713" s="502"/>
      <c r="S713" s="502"/>
      <c r="T713" s="502"/>
      <c r="U713" s="502"/>
      <c r="V713" s="502"/>
      <c r="W713" s="502"/>
    </row>
    <row r="714" spans="1:23" ht="47.25" customHeight="1" x14ac:dyDescent="0.3">
      <c r="A714" s="91"/>
      <c r="B714" s="433" t="s">
        <v>404</v>
      </c>
      <c r="C714" s="8" t="s">
        <v>69</v>
      </c>
      <c r="D714" s="31" t="s">
        <v>23</v>
      </c>
      <c r="E714" s="31" t="s">
        <v>10</v>
      </c>
      <c r="F714" s="32" t="s">
        <v>301</v>
      </c>
      <c r="G714" s="31" t="s">
        <v>403</v>
      </c>
      <c r="H714" s="71"/>
      <c r="I714" s="69"/>
      <c r="J714" s="374">
        <v>33806.699999999997</v>
      </c>
      <c r="Q714" s="436"/>
      <c r="R714" s="434"/>
      <c r="S714" s="434"/>
      <c r="T714" s="434"/>
      <c r="U714" s="434"/>
      <c r="V714" s="434"/>
      <c r="W714" s="434"/>
    </row>
    <row r="715" spans="1:23" ht="106.5" customHeight="1" x14ac:dyDescent="0.3">
      <c r="A715" s="91"/>
      <c r="B715" s="391" t="s">
        <v>475</v>
      </c>
      <c r="C715" s="8" t="s">
        <v>69</v>
      </c>
      <c r="D715" s="31" t="s">
        <v>23</v>
      </c>
      <c r="E715" s="31" t="s">
        <v>10</v>
      </c>
      <c r="F715" s="32" t="s">
        <v>302</v>
      </c>
      <c r="G715" s="31"/>
      <c r="H715" s="71"/>
      <c r="I715" s="374">
        <f>I716</f>
        <v>521</v>
      </c>
      <c r="J715" s="374">
        <f>J716</f>
        <v>914.2</v>
      </c>
      <c r="Q715" s="551"/>
      <c r="R715" s="502"/>
      <c r="S715" s="502"/>
      <c r="T715" s="502"/>
      <c r="U715" s="502"/>
      <c r="V715" s="502"/>
      <c r="W715" s="502"/>
    </row>
    <row r="716" spans="1:23" ht="50.25" customHeight="1" x14ac:dyDescent="0.3">
      <c r="A716" s="91"/>
      <c r="B716" s="435" t="s">
        <v>404</v>
      </c>
      <c r="C716" s="8" t="s">
        <v>69</v>
      </c>
      <c r="D716" s="31" t="s">
        <v>23</v>
      </c>
      <c r="E716" s="31" t="s">
        <v>10</v>
      </c>
      <c r="F716" s="32" t="s">
        <v>302</v>
      </c>
      <c r="G716" s="31" t="s">
        <v>403</v>
      </c>
      <c r="H716" s="71"/>
      <c r="I716" s="69">
        <v>521</v>
      </c>
      <c r="J716" s="374">
        <f>393.2+521</f>
        <v>914.2</v>
      </c>
    </row>
    <row r="717" spans="1:23" ht="122.25" customHeight="1" x14ac:dyDescent="0.3">
      <c r="A717" s="91"/>
      <c r="B717" s="391" t="s">
        <v>478</v>
      </c>
      <c r="C717" s="8" t="s">
        <v>69</v>
      </c>
      <c r="D717" s="31" t="s">
        <v>23</v>
      </c>
      <c r="E717" s="31" t="s">
        <v>10</v>
      </c>
      <c r="F717" s="32" t="s">
        <v>303</v>
      </c>
      <c r="G717" s="31"/>
      <c r="H717" s="71"/>
      <c r="I717" s="374">
        <f>I718</f>
        <v>333.9</v>
      </c>
      <c r="J717" s="374">
        <f>J718</f>
        <v>1010.6999999999999</v>
      </c>
      <c r="Q717" s="551"/>
      <c r="R717" s="502"/>
      <c r="S717" s="502"/>
      <c r="T717" s="502"/>
      <c r="U717" s="502"/>
      <c r="V717" s="502"/>
      <c r="W717" s="502"/>
    </row>
    <row r="718" spans="1:23" ht="48" customHeight="1" x14ac:dyDescent="0.3">
      <c r="A718" s="91"/>
      <c r="B718" s="435" t="s">
        <v>404</v>
      </c>
      <c r="C718" s="8" t="s">
        <v>69</v>
      </c>
      <c r="D718" s="31" t="s">
        <v>23</v>
      </c>
      <c r="E718" s="31" t="s">
        <v>10</v>
      </c>
      <c r="F718" s="32" t="s">
        <v>303</v>
      </c>
      <c r="G718" s="31" t="s">
        <v>403</v>
      </c>
      <c r="H718" s="71"/>
      <c r="I718" s="69">
        <v>333.9</v>
      </c>
      <c r="J718" s="374">
        <f>676.8+333.9</f>
        <v>1010.6999999999999</v>
      </c>
      <c r="Q718" s="436"/>
      <c r="R718" s="434"/>
      <c r="S718" s="434"/>
      <c r="T718" s="434"/>
      <c r="U718" s="434"/>
      <c r="V718" s="434"/>
      <c r="W718" s="434"/>
    </row>
    <row r="719" spans="1:23" ht="43.5" customHeight="1" x14ac:dyDescent="0.3">
      <c r="A719" s="91"/>
      <c r="B719" s="155" t="s">
        <v>82</v>
      </c>
      <c r="C719" s="8" t="s">
        <v>69</v>
      </c>
      <c r="D719" s="31" t="s">
        <v>23</v>
      </c>
      <c r="E719" s="31" t="s">
        <v>4</v>
      </c>
      <c r="F719" s="32"/>
      <c r="G719" s="31"/>
      <c r="H719" s="71"/>
      <c r="I719" s="374">
        <f>I725+I730+I720</f>
        <v>0</v>
      </c>
      <c r="J719" s="374">
        <f>J725+J730+J720</f>
        <v>9810.9999999999982</v>
      </c>
    </row>
    <row r="720" spans="1:23" ht="37.5" x14ac:dyDescent="0.3">
      <c r="A720" s="91"/>
      <c r="B720" s="446" t="s">
        <v>144</v>
      </c>
      <c r="C720" s="8" t="s">
        <v>69</v>
      </c>
      <c r="D720" s="31" t="s">
        <v>23</v>
      </c>
      <c r="E720" s="31" t="s">
        <v>4</v>
      </c>
      <c r="F720" s="32" t="s">
        <v>226</v>
      </c>
      <c r="G720" s="31"/>
      <c r="H720" s="71"/>
      <c r="I720" s="374">
        <f t="shared" ref="I720:J723" si="80">I721</f>
        <v>0</v>
      </c>
      <c r="J720" s="374">
        <f t="shared" si="80"/>
        <v>46.9</v>
      </c>
    </row>
    <row r="721" spans="1:21" ht="65.25" customHeight="1" x14ac:dyDescent="0.3">
      <c r="A721" s="91"/>
      <c r="B721" s="446" t="s">
        <v>377</v>
      </c>
      <c r="C721" s="8" t="s">
        <v>69</v>
      </c>
      <c r="D721" s="31" t="s">
        <v>23</v>
      </c>
      <c r="E721" s="31" t="s">
        <v>4</v>
      </c>
      <c r="F721" s="32" t="s">
        <v>378</v>
      </c>
      <c r="G721" s="31"/>
      <c r="H721" s="71"/>
      <c r="I721" s="374">
        <f t="shared" si="80"/>
        <v>0</v>
      </c>
      <c r="J721" s="374">
        <f t="shared" si="80"/>
        <v>46.9</v>
      </c>
    </row>
    <row r="722" spans="1:21" ht="65.25" customHeight="1" x14ac:dyDescent="0.3">
      <c r="A722" s="91"/>
      <c r="B722" s="446" t="s">
        <v>369</v>
      </c>
      <c r="C722" s="8" t="s">
        <v>69</v>
      </c>
      <c r="D722" s="31" t="s">
        <v>23</v>
      </c>
      <c r="E722" s="31" t="s">
        <v>4</v>
      </c>
      <c r="F722" s="32" t="s">
        <v>379</v>
      </c>
      <c r="G722" s="31"/>
      <c r="H722" s="71"/>
      <c r="I722" s="374">
        <f t="shared" si="80"/>
        <v>0</v>
      </c>
      <c r="J722" s="374">
        <f t="shared" si="80"/>
        <v>46.9</v>
      </c>
    </row>
    <row r="723" spans="1:21" ht="42" customHeight="1" x14ac:dyDescent="0.3">
      <c r="A723" s="91"/>
      <c r="B723" s="446" t="s">
        <v>97</v>
      </c>
      <c r="C723" s="8" t="s">
        <v>69</v>
      </c>
      <c r="D723" s="31" t="s">
        <v>23</v>
      </c>
      <c r="E723" s="31" t="s">
        <v>4</v>
      </c>
      <c r="F723" s="32" t="s">
        <v>380</v>
      </c>
      <c r="G723" s="31"/>
      <c r="H723" s="71"/>
      <c r="I723" s="374">
        <f t="shared" si="80"/>
        <v>0</v>
      </c>
      <c r="J723" s="374">
        <f t="shared" si="80"/>
        <v>46.9</v>
      </c>
    </row>
    <row r="724" spans="1:21" ht="63" customHeight="1" x14ac:dyDescent="0.3">
      <c r="A724" s="91"/>
      <c r="B724" s="447" t="s">
        <v>110</v>
      </c>
      <c r="C724" s="8" t="s">
        <v>69</v>
      </c>
      <c r="D724" s="31" t="s">
        <v>23</v>
      </c>
      <c r="E724" s="31" t="s">
        <v>4</v>
      </c>
      <c r="F724" s="32" t="s">
        <v>380</v>
      </c>
      <c r="G724" s="120" t="s">
        <v>86</v>
      </c>
      <c r="H724" s="71"/>
      <c r="I724" s="69"/>
      <c r="J724" s="374">
        <v>46.9</v>
      </c>
    </row>
    <row r="725" spans="1:21" ht="31.5" customHeight="1" x14ac:dyDescent="0.3">
      <c r="A725" s="91"/>
      <c r="B725" s="136" t="s">
        <v>129</v>
      </c>
      <c r="C725" s="8" t="s">
        <v>69</v>
      </c>
      <c r="D725" s="31" t="s">
        <v>23</v>
      </c>
      <c r="E725" s="31" t="s">
        <v>4</v>
      </c>
      <c r="F725" s="32" t="s">
        <v>288</v>
      </c>
      <c r="G725" s="31"/>
      <c r="H725" s="71"/>
      <c r="I725" s="374">
        <f t="shared" ref="I725:J726" si="81">I726</f>
        <v>0</v>
      </c>
      <c r="J725" s="374">
        <f t="shared" si="81"/>
        <v>640.79999999999995</v>
      </c>
    </row>
    <row r="726" spans="1:21" ht="85.5" customHeight="1" x14ac:dyDescent="0.3">
      <c r="A726" s="91"/>
      <c r="B726" s="132" t="s">
        <v>127</v>
      </c>
      <c r="C726" s="8" t="s">
        <v>69</v>
      </c>
      <c r="D726" s="2" t="s">
        <v>23</v>
      </c>
      <c r="E726" s="2" t="s">
        <v>4</v>
      </c>
      <c r="F726" s="8" t="s">
        <v>307</v>
      </c>
      <c r="G726" s="31"/>
      <c r="H726" s="71"/>
      <c r="I726" s="374">
        <f t="shared" si="81"/>
        <v>0</v>
      </c>
      <c r="J726" s="374">
        <f t="shared" si="81"/>
        <v>640.79999999999995</v>
      </c>
    </row>
    <row r="727" spans="1:21" ht="112.5" x14ac:dyDescent="0.3">
      <c r="A727" s="91"/>
      <c r="B727" s="136" t="s">
        <v>700</v>
      </c>
      <c r="C727" s="82" t="s">
        <v>69</v>
      </c>
      <c r="D727" s="120" t="s">
        <v>23</v>
      </c>
      <c r="E727" s="120" t="s">
        <v>4</v>
      </c>
      <c r="F727" s="122" t="s">
        <v>308</v>
      </c>
      <c r="G727" s="120"/>
      <c r="H727" s="71"/>
      <c r="I727" s="374">
        <f>I728+I729</f>
        <v>0</v>
      </c>
      <c r="J727" s="374">
        <f>J728+J729</f>
        <v>640.79999999999995</v>
      </c>
    </row>
    <row r="728" spans="1:21" ht="51" customHeight="1" x14ac:dyDescent="0.3">
      <c r="A728" s="91"/>
      <c r="B728" s="181" t="s">
        <v>640</v>
      </c>
      <c r="C728" s="82" t="s">
        <v>69</v>
      </c>
      <c r="D728" s="120" t="s">
        <v>23</v>
      </c>
      <c r="E728" s="120" t="s">
        <v>4</v>
      </c>
      <c r="F728" s="122" t="s">
        <v>308</v>
      </c>
      <c r="G728" s="120" t="s">
        <v>85</v>
      </c>
      <c r="H728" s="71"/>
      <c r="I728" s="69"/>
      <c r="J728" s="374">
        <v>558.79999999999995</v>
      </c>
    </row>
    <row r="729" spans="1:21" ht="63" customHeight="1" x14ac:dyDescent="0.3">
      <c r="A729" s="91"/>
      <c r="B729" s="121" t="s">
        <v>110</v>
      </c>
      <c r="C729" s="82" t="s">
        <v>69</v>
      </c>
      <c r="D729" s="120" t="s">
        <v>23</v>
      </c>
      <c r="E729" s="120" t="s">
        <v>4</v>
      </c>
      <c r="F729" s="122" t="s">
        <v>308</v>
      </c>
      <c r="G729" s="120" t="s">
        <v>86</v>
      </c>
      <c r="H729" s="71"/>
      <c r="I729" s="69"/>
      <c r="J729" s="374">
        <v>82</v>
      </c>
    </row>
    <row r="730" spans="1:21" ht="55.5" customHeight="1" x14ac:dyDescent="0.3">
      <c r="A730" s="91"/>
      <c r="B730" s="184" t="s">
        <v>170</v>
      </c>
      <c r="C730" s="8" t="s">
        <v>69</v>
      </c>
      <c r="D730" s="31" t="s">
        <v>23</v>
      </c>
      <c r="E730" s="31" t="s">
        <v>4</v>
      </c>
      <c r="F730" s="32" t="s">
        <v>292</v>
      </c>
      <c r="G730" s="31"/>
      <c r="H730" s="71"/>
      <c r="I730" s="374">
        <f>I731</f>
        <v>0</v>
      </c>
      <c r="J730" s="374">
        <f>J731</f>
        <v>9123.2999999999993</v>
      </c>
    </row>
    <row r="731" spans="1:21" ht="42.75" customHeight="1" x14ac:dyDescent="0.3">
      <c r="A731" s="91"/>
      <c r="B731" s="155" t="s">
        <v>108</v>
      </c>
      <c r="C731" s="8" t="s">
        <v>69</v>
      </c>
      <c r="D731" s="31" t="s">
        <v>23</v>
      </c>
      <c r="E731" s="31" t="s">
        <v>4</v>
      </c>
      <c r="F731" s="32" t="s">
        <v>299</v>
      </c>
      <c r="G731" s="31"/>
      <c r="H731" s="71"/>
      <c r="I731" s="374">
        <f>I732+I735</f>
        <v>0</v>
      </c>
      <c r="J731" s="374">
        <f>J732+J735</f>
        <v>9123.2999999999993</v>
      </c>
    </row>
    <row r="732" spans="1:21" ht="85.5" customHeight="1" x14ac:dyDescent="0.3">
      <c r="A732" s="91"/>
      <c r="B732" s="369" t="s">
        <v>476</v>
      </c>
      <c r="C732" s="8" t="s">
        <v>69</v>
      </c>
      <c r="D732" s="31" t="s">
        <v>23</v>
      </c>
      <c r="E732" s="31" t="s">
        <v>4</v>
      </c>
      <c r="F732" s="32" t="s">
        <v>305</v>
      </c>
      <c r="G732" s="31"/>
      <c r="H732" s="71"/>
      <c r="I732" s="374">
        <f>I733+I734</f>
        <v>0</v>
      </c>
      <c r="J732" s="374">
        <f>J733+J734</f>
        <v>7804.5</v>
      </c>
      <c r="Q732" s="551"/>
      <c r="R732" s="502"/>
      <c r="S732" s="502"/>
      <c r="T732" s="502"/>
      <c r="U732" s="502"/>
    </row>
    <row r="733" spans="1:21" ht="51" customHeight="1" x14ac:dyDescent="0.3">
      <c r="A733" s="91"/>
      <c r="B733" s="152" t="s">
        <v>640</v>
      </c>
      <c r="C733" s="8" t="s">
        <v>69</v>
      </c>
      <c r="D733" s="31" t="s">
        <v>23</v>
      </c>
      <c r="E733" s="31" t="s">
        <v>4</v>
      </c>
      <c r="F733" s="32" t="s">
        <v>305</v>
      </c>
      <c r="G733" s="31" t="s">
        <v>85</v>
      </c>
      <c r="H733" s="71"/>
      <c r="I733" s="69"/>
      <c r="J733" s="374">
        <v>6902.5</v>
      </c>
    </row>
    <row r="734" spans="1:21" ht="63" customHeight="1" x14ac:dyDescent="0.3">
      <c r="A734" s="91"/>
      <c r="B734" s="158" t="s">
        <v>110</v>
      </c>
      <c r="C734" s="8" t="s">
        <v>69</v>
      </c>
      <c r="D734" s="31" t="s">
        <v>23</v>
      </c>
      <c r="E734" s="31" t="s">
        <v>4</v>
      </c>
      <c r="F734" s="32" t="s">
        <v>305</v>
      </c>
      <c r="G734" s="31" t="s">
        <v>86</v>
      </c>
      <c r="H734" s="71"/>
      <c r="I734" s="69"/>
      <c r="J734" s="374">
        <v>902</v>
      </c>
    </row>
    <row r="735" spans="1:21" ht="279" customHeight="1" x14ac:dyDescent="0.3">
      <c r="A735" s="91"/>
      <c r="B735" s="175" t="s">
        <v>477</v>
      </c>
      <c r="C735" s="8" t="s">
        <v>69</v>
      </c>
      <c r="D735" s="31" t="s">
        <v>23</v>
      </c>
      <c r="E735" s="31" t="s">
        <v>4</v>
      </c>
      <c r="F735" s="32" t="s">
        <v>306</v>
      </c>
      <c r="G735" s="31"/>
      <c r="H735" s="71"/>
      <c r="I735" s="374">
        <f>I736+I737</f>
        <v>0</v>
      </c>
      <c r="J735" s="374">
        <f>J736+J737</f>
        <v>1318.8</v>
      </c>
    </row>
    <row r="736" spans="1:21" ht="50.25" customHeight="1" x14ac:dyDescent="0.3">
      <c r="A736" s="91"/>
      <c r="B736" s="152" t="s">
        <v>640</v>
      </c>
      <c r="C736" s="8" t="s">
        <v>69</v>
      </c>
      <c r="D736" s="31" t="s">
        <v>23</v>
      </c>
      <c r="E736" s="31" t="s">
        <v>4</v>
      </c>
      <c r="F736" s="32" t="s">
        <v>306</v>
      </c>
      <c r="G736" s="31" t="s">
        <v>85</v>
      </c>
      <c r="H736" s="71"/>
      <c r="I736" s="69"/>
      <c r="J736" s="374">
        <v>1072.8</v>
      </c>
    </row>
    <row r="737" spans="1:10" ht="64.5" customHeight="1" x14ac:dyDescent="0.3">
      <c r="A737" s="91"/>
      <c r="B737" s="158" t="s">
        <v>110</v>
      </c>
      <c r="C737" s="8" t="s">
        <v>69</v>
      </c>
      <c r="D737" s="31" t="s">
        <v>23</v>
      </c>
      <c r="E737" s="31" t="s">
        <v>4</v>
      </c>
      <c r="F737" s="32" t="s">
        <v>306</v>
      </c>
      <c r="G737" s="31" t="s">
        <v>86</v>
      </c>
      <c r="H737" s="71"/>
      <c r="I737" s="69"/>
      <c r="J737" s="376">
        <v>246</v>
      </c>
    </row>
    <row r="738" spans="1:10" ht="21" customHeight="1" x14ac:dyDescent="0.3">
      <c r="A738" s="91"/>
      <c r="B738" s="223"/>
      <c r="C738" s="8"/>
      <c r="D738" s="31"/>
      <c r="E738" s="31"/>
      <c r="F738" s="32"/>
      <c r="G738" s="31"/>
      <c r="H738" s="71"/>
      <c r="I738" s="69"/>
      <c r="J738" s="219"/>
    </row>
    <row r="739" spans="1:10" ht="37.5" customHeight="1" x14ac:dyDescent="0.3">
      <c r="B739" s="508" t="s">
        <v>720</v>
      </c>
      <c r="C739" s="528"/>
      <c r="J739" s="70" t="s">
        <v>721</v>
      </c>
    </row>
    <row r="740" spans="1:10" x14ac:dyDescent="0.3">
      <c r="B740" s="92"/>
    </row>
  </sheetData>
  <mergeCells count="32">
    <mergeCell ref="S459:X459"/>
    <mergeCell ref="E2:J2"/>
    <mergeCell ref="E3:J3"/>
    <mergeCell ref="E4:J4"/>
    <mergeCell ref="E5:J5"/>
    <mergeCell ref="E6:J6"/>
    <mergeCell ref="A16:J16"/>
    <mergeCell ref="A19:A21"/>
    <mergeCell ref="E8:J8"/>
    <mergeCell ref="E12:J12"/>
    <mergeCell ref="E9:J9"/>
    <mergeCell ref="E10:J10"/>
    <mergeCell ref="E11:J11"/>
    <mergeCell ref="I19:J20"/>
    <mergeCell ref="D37:G37"/>
    <mergeCell ref="G19:G21"/>
    <mergeCell ref="F19:F21"/>
    <mergeCell ref="B19:B21"/>
    <mergeCell ref="C19:C21"/>
    <mergeCell ref="D19:D21"/>
    <mergeCell ref="E19:E21"/>
    <mergeCell ref="Q715:W715"/>
    <mergeCell ref="Q717:W717"/>
    <mergeCell ref="Q732:U732"/>
    <mergeCell ref="Q591:X591"/>
    <mergeCell ref="B739:C739"/>
    <mergeCell ref="Q490:V490"/>
    <mergeCell ref="Q511:U511"/>
    <mergeCell ref="Q514:V514"/>
    <mergeCell ref="Q711:W711"/>
    <mergeCell ref="Q713:W713"/>
    <mergeCell ref="S541:W54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2020-08-19T08:00:42Z</cp:lastPrinted>
  <dcterms:created xsi:type="dcterms:W3CDTF">2002-11-07T15:25:18Z</dcterms:created>
  <dcterms:modified xsi:type="dcterms:W3CDTF">2020-08-19T08:00:45Z</dcterms:modified>
</cp:coreProperties>
</file>